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  <sheet name="Arkusz1" sheetId="46" r:id="rId15"/>
  </sheets>
  <definedNames>
    <definedName name="_xlnm._FilterDatabase" localSheetId="10" hidden="1">Eksport!$Q$7:$S$36</definedName>
  </definedNames>
  <calcPr calcId="145621"/>
</workbook>
</file>

<file path=xl/calcChain.xml><?xml version="1.0" encoding="utf-8"?>
<calcChain xmlns="http://schemas.openxmlformats.org/spreadsheetml/2006/main">
  <c r="Q44" i="43" l="1"/>
  <c r="Q43" i="43"/>
  <c r="I22" i="42" l="1"/>
  <c r="I9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<sst xmlns="http://schemas.openxmlformats.org/spreadsheetml/2006/main" count="4489" uniqueCount="386">
  <si>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</si>
  <si>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</si>
  <si>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</si>
  <si>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</si>
  <si>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</si>
  <si>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</si>
  <si>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</si>
  <si>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</si>
  <si>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</si>
  <si>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</si>
  <si>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</si>
  <si>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</si>
  <si>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</si>
  <si>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</si>
  <si>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</si>
  <si>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</si>
  <si>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</si>
  <si>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</si>
  <si>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</si>
  <si>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</si>
  <si>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</si>
  <si>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</si>
  <si>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</si>
  <si>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</si>
  <si>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</si>
  <si>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</si>
  <si>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</si>
  <si>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</si>
  <si>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</si>
  <si>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</si>
  <si>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</si>
  <si>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</si>
  <si>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</si>
  <si>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</si>
  <si>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</si>
  <si>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</si>
  <si>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</si>
  <si>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</si>
  <si>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</si>
  <si>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</si>
  <si>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</si>
  <si>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</si>
  <si>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</si>
  <si>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</si>
  <si>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</si>
  <si>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</si>
  <si>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</si>
  <si>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</si>
  <si>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</si>
  <si>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</si>
  <si>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</si>
  <si>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</si>
  <si>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</si>
  <si>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</si>
  <si>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</si>
  <si>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</si>
  <si>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</si>
  <si>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</si>
  <si>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</si>
  <si>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</si>
  <si>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</si>
  <si>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</si>
  <si>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</si>
  <si>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</si>
  <si>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</si>
  <si>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</si>
  <si>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</si>
  <si>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</si>
  <si>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</si>
  <si>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</si>
  <si>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</si>
  <si>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</si>
  <si>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</si>
  <si>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</si>
  <si>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</si>
  <si>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</si>
  <si>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</si>
  <si>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</si>
  <si>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</si>
  <si>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</si>
  <si>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</si>
  <si>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</si>
  <si>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</si>
  <si>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</si>
  <si>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</si>
  <si>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</si>
  <si>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</si>
  <si>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</si>
  <si>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</si>
  <si>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</si>
  <si>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</si>
  <si>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</si>
  <si>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</si>
  <si>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</si>
  <si>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</si>
  <si>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</si>
  <si>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</si>
  <si>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</si>
  <si>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</si>
  <si>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</si>
  <si>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</si>
  <si>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</si>
  <si>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</si>
  <si>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</si>
  <si>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</si>
  <si>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</si>
  <si>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</si>
  <si>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</si>
  <si>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</si>
  <si>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</si>
  <si>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</si>
  <si>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</si>
  <si>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</si>
  <si>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</si>
  <si>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</si>
  <si>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</si>
  <si>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</si>
  <si>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</si>
  <si>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</si>
  <si>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</si>
  <si>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</si>
  <si>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</si>
  <si>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</si>
  <si>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</si>
  <si>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</si>
  <si>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</si>
  <si>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</si>
  <si>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</si>
  <si>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</si>
  <si>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</si>
  <si>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</si>
  <si>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</si>
  <si>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</si>
  <si>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</si>
  <si>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</si>
  <si>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</si>
  <si>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</si>
  <si>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</si>
  <si>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</si>
  <si>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</si>
  <si>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</si>
  <si>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</si>
  <si>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</si>
  <si>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</si>
  <si>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</si>
  <si>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</si>
  <si>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</si>
  <si>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</si>
  <si>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</si>
  <si>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</si>
  <si>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</si>
  <si>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</si>
  <si>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</si>
  <si>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</si>
  <si>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</si>
  <si>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</si>
  <si>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</si>
  <si>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</si>
  <si>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</si>
  <si>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</si>
  <si>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</si>
  <si>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</si>
  <si>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</si>
  <si>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</si>
  <si>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</si>
  <si>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</si>
  <si>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</si>
  <si>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</si>
  <si>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</si>
  <si>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</si>
  <si>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</si>
  <si>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</si>
  <si>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</si>
  <si>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</si>
  <si>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</si>
  <si>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</si>
  <si>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</si>
  <si>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</si>
  <si>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</si>
  <si>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</si>
  <si>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</si>
  <si>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</si>
  <si>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</si>
  <si>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</si>
  <si>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</si>
  <si>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</si>
  <si>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</si>
  <si>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</si>
  <si>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</si>
  <si>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</si>
  <si>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</si>
  <si>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</si>
  <si>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</si>
  <si>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</si>
  <si>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</si>
  <si>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</si>
  <si>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</si>
  <si>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</si>
  <si>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</si>
  <si>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</si>
  <si>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</si>
  <si>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</si>
  <si>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</si>
  <si>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</si>
  <si>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</si>
  <si>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</si>
  <si>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</si>
  <si>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</si>
  <si>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</si>
  <si>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</si>
  <si>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</si>
  <si>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</si>
  <si>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</si>
  <si>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</si>
  <si>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</si>
  <si>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</si>
  <si>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</si>
  <si>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</si>
  <si>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</si>
  <si>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</si>
  <si>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</si>
  <si>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</si>
  <si>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</si>
  <si>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</si>
  <si>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</si>
  <si>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</si>
  <si>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</si>
  <si>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</si>
  <si>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</si>
  <si>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</si>
  <si>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</si>
  <si>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</si>
  <si>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</si>
  <si>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</si>
  <si>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</si>
  <si>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</si>
  <si>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</si>
  <si>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</si>
  <si>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</si>
  <si>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</si>
  <si>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</si>
  <si>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</si>
  <si>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</si>
  <si>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</si>
  <si>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</si>
  <si>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</si>
  <si>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</si>
  <si>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</si>
  <si>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</si>
  <si>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</si>
  <si>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</si>
  <si>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</si>
  <si>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</si>
  <si>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</si>
  <si>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</si>
  <si>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</si>
  <si>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</si>
  <si>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</si>
  <si>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</si>
  <si>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</si>
  <si>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</si>
  <si>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</si>
  <si>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</si>
  <si>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</si>
  <si>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</si>
  <si>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</si>
  <si>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</si>
  <si>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</si>
  <si>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</si>
  <si>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</si>
  <si>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</si>
  <si>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</si>
  <si>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</si>
  <si>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</si>
  <si>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</si>
  <si>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</si>
  <si>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</si>
  <si>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</si>
  <si>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</si>
  <si>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</si>
  <si>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</si>
  <si>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</si>
  <si>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</si>
  <si>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</si>
  <si>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</si>
  <si>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</si>
  <si>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</si>
  <si>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</si>
  <si>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</si>
  <si>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</si>
  <si>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</si>
  <si>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</si>
  <si>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</si>
  <si>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</si>
  <si>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</si>
  <si>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</si>
  <si>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</si>
  <si>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</si>
  <si>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</si>
  <si>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</si>
  <si>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</si>
  <si>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</si>
  <si>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</si>
  <si>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</si>
  <si>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</si>
  <si>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</si>
  <si>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</si>
  <si>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</si>
  <si>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</si>
  <si>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</si>
  <si>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</si>
  <si>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</si>
  <si>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</si>
  <si>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</si>
  <si>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</si>
  <si>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</si>
  <si>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</si>
  <si>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</si>
  <si>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</si>
  <si>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</si>
  <si>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</si>
  <si>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</si>
  <si>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</si>
  <si>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</si>
  <si>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</si>
  <si>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</si>
  <si>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</si>
  <si>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</si>
  <si>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</si>
  <si>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</si>
  <si>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</si>
  <si>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</si>
  <si>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</si>
  <si>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</si>
  <si>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</si>
  <si>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</si>
  <si>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</si>
  <si>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</si>
  <si>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</si>
  <si>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</si>
  <si>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</si>
  <si>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</si>
  <si>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</si>
  <si>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</si>
  <si>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</si>
  <si>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</si>
  <si>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</si>
  <si>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</si>
  <si>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</si>
  <si>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</si>
  <si>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</si>
  <si>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</si>
  <si>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</si>
  <si>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</si>
  <si>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</si>
  <si>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</si>
  <si>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</si>
  <si>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</si>
  <si>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</si>
  <si>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</si>
  <si>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</si>
  <si>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</si>
  <si>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</si>
  <si>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Malta</t>
  </si>
  <si>
    <t>Zjedn.Emiraty Arabskie</t>
  </si>
  <si>
    <t>Gabon</t>
  </si>
  <si>
    <t>Luksemburg</t>
  </si>
  <si>
    <t>Norwegia</t>
  </si>
  <si>
    <t>bd - brak danych</t>
  </si>
  <si>
    <t>2018-01-07</t>
  </si>
  <si>
    <t>Kosowo</t>
  </si>
  <si>
    <t>Finlandia</t>
  </si>
  <si>
    <t>Szwajcaria</t>
  </si>
  <si>
    <t>Kierunki, wartość, wolumen oraz średnia cena uzyskana w eksporcie bydła żywego i mięsa wołowego w okresie I-XI 2017r. (dane wstępne)</t>
  </si>
  <si>
    <t>OKRES: I-XI 2017 r. (wstępne) - ważniejsze państwa</t>
  </si>
  <si>
    <t>Kierunki, wartość, wolumen oraz średnia cena uzyskana w imporcie bydła żywego i mięsa wołowego w okresie I-XI 2017r. (dane wstępne)</t>
  </si>
  <si>
    <t>NR 2/2018</t>
  </si>
  <si>
    <t>Notowania z okresu: 08.01 - 14.01.2018r.</t>
  </si>
  <si>
    <t>2018-01-14</t>
  </si>
  <si>
    <t>2018-01-08 - 2018-01-14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</si>
  <si>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08.01 - 14.01.2018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</si>
  <si>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2017 r. (dane wstępne) </t>
    </r>
    <r>
      <rPr>
        <b/>
        <sz val="11"/>
        <rFont val="Times New Roman"/>
        <family val="1"/>
        <charset val="238"/>
      </rPr>
      <t xml:space="preserve">w porównaniu do I-XI 2016 r. </t>
    </r>
    <r>
      <rPr>
        <i/>
        <sz val="11"/>
        <rFont val="Times New Roman"/>
        <family val="1"/>
        <charset val="238"/>
      </rPr>
      <t>(wg wstępnych danych Min. Finansów).</t>
    </r>
  </si>
  <si>
    <t>I-XI 2017 r. (wstępne)</t>
  </si>
  <si>
    <t>I-XI 2016 r.</t>
  </si>
  <si>
    <t>zmiana I-XI 2017 /I-XI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</si>
  <si>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 2017 r. (dane wstępne) </t>
    </r>
    <r>
      <rPr>
        <b/>
        <sz val="11"/>
        <rFont val="Times New Roman"/>
        <family val="1"/>
        <charset val="238"/>
      </rPr>
      <t>w porównaniu do  I-XI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</si>
</sst>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3" fontId="36" fillId="0" borderId="48" xfId="189" applyNumberFormat="1" applyFont="1" applyFill="1" applyBorder="1" applyAlignment="1"/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4" fillId="3" borderId="0" xfId="0" applyFont="1" applyFill="1"/>
    <xf numFmtId="0" fontId="195" fillId="3" borderId="0" xfId="0" applyFont="1" applyFill="1"/>
    <xf numFmtId="0" fontId="196" fillId="3" borderId="0" xfId="0" applyFont="1" applyFill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164" fontId="176" fillId="4" borderId="29" xfId="0" quotePrefix="1" applyNumberFormat="1" applyFont="1" applyFill="1" applyBorder="1"/>
    <xf numFmtId="3" fontId="4" fillId="0" borderId="46" xfId="0" quotePrefix="1" applyNumberFormat="1" applyFont="1" applyBorder="1"/>
    <xf numFmtId="2" fontId="13" fillId="0" borderId="46" xfId="0" quotePrefix="1" applyNumberFormat="1" applyFont="1" applyFill="1" applyBorder="1"/>
    <xf numFmtId="0" fontId="36" fillId="0" borderId="25" xfId="189" applyFont="1" applyFill="1" applyBorder="1"/>
    <xf numFmtId="0" fontId="27" fillId="0" borderId="27" xfId="189" applyFont="1" applyBorder="1" applyAlignment="1">
      <alignment horizontal="center" vertical="center" wrapText="1"/>
    </xf>
    <xf numFmtId="0" fontId="36" fillId="0" borderId="14" xfId="189" applyFont="1" applyBorder="1"/>
    <xf numFmtId="3" fontId="36" fillId="0" borderId="12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>
      <alignment vertical="center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207010</xdr:colOff>
      <xdr:row>20</xdr:row>
      <xdr:rowOff>152400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303010" cy="3228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180975</xdr:colOff>
      <xdr:row>41</xdr:row>
      <xdr:rowOff>152400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276975" cy="3228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opLeftCell="A43" zoomScale="130" zoomScaleNormal="130" workbookViewId="0">
      <selection activeCell="H42" sqref="H4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376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377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97"/>
      <c r="B14" s="1098"/>
      <c r="C14" s="1098"/>
      <c r="D14" s="1097"/>
      <c r="E14" s="1097"/>
      <c r="F14" s="1097"/>
      <c r="G14" s="1097"/>
      <c r="H14" s="1097"/>
      <c r="I14" s="1097"/>
      <c r="J14" s="1097"/>
      <c r="K14" s="1099"/>
      <c r="L14" s="1099"/>
      <c r="M14" s="1099"/>
      <c r="N14" s="1099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6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7"/>
      <c r="C27" s="798"/>
      <c r="D27" s="798"/>
      <c r="E27" s="798"/>
      <c r="F27" s="798"/>
      <c r="G27" s="798"/>
      <c r="H27" s="798"/>
      <c r="I27" s="79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7" t="s">
        <v>351</v>
      </c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0" t="s">
        <v>91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6" t="s">
        <v>103</v>
      </c>
      <c r="C3" s="1117"/>
      <c r="D3" s="1117"/>
      <c r="E3" s="1117"/>
      <c r="F3" s="1118"/>
      <c r="G3" s="1112" t="s">
        <v>74</v>
      </c>
      <c r="H3" s="1113"/>
      <c r="I3" s="1119" t="s">
        <v>331</v>
      </c>
      <c r="J3" s="1114" t="s">
        <v>75</v>
      </c>
      <c r="K3" s="1115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20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378</v>
      </c>
      <c r="C5" s="757" t="s">
        <v>378</v>
      </c>
      <c r="D5" s="758" t="s">
        <v>378</v>
      </c>
      <c r="E5" s="727" t="s">
        <v>131</v>
      </c>
      <c r="F5" s="728" t="s">
        <v>82</v>
      </c>
      <c r="G5" s="759" t="s">
        <v>378</v>
      </c>
      <c r="H5" s="732" t="s">
        <v>93</v>
      </c>
      <c r="I5" s="760"/>
      <c r="J5" s="759" t="s">
        <v>378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6.6684226157081481</v>
      </c>
      <c r="C6" s="702">
        <v>13152.707328812916</v>
      </c>
      <c r="D6" s="703">
        <v>13415.761475389174</v>
      </c>
      <c r="E6" s="1006">
        <v>0.91470079872512966</v>
      </c>
      <c r="F6" s="1007">
        <v>4.8238358289724381</v>
      </c>
      <c r="G6" s="701">
        <v>311.65958243264618</v>
      </c>
      <c r="H6" s="1008">
        <v>-0.35146135236763315</v>
      </c>
      <c r="I6" s="1008">
        <v>76.24047574800224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6.8849113735712573</v>
      </c>
      <c r="C7" s="991">
        <v>12773.490489000476</v>
      </c>
      <c r="D7" s="992">
        <v>13028.960298780486</v>
      </c>
      <c r="E7" s="704">
        <v>1.7001702692899789</v>
      </c>
      <c r="F7" s="927">
        <v>4.3922742731852624</v>
      </c>
      <c r="G7" s="993">
        <v>234.26428571428573</v>
      </c>
      <c r="H7" s="697">
        <v>-8.4905133928571352</v>
      </c>
      <c r="I7" s="697">
        <v>180</v>
      </c>
      <c r="J7" s="697">
        <v>7.3812411029683125E-2</v>
      </c>
      <c r="K7" s="944">
        <v>2.7352645186902974E-2</v>
      </c>
    </row>
    <row r="8" spans="1:12" s="139" customFormat="1" ht="24" customHeight="1">
      <c r="A8" s="86" t="s">
        <v>108</v>
      </c>
      <c r="B8" s="994">
        <v>7.5544894737406656</v>
      </c>
      <c r="C8" s="995">
        <v>14015.750415103275</v>
      </c>
      <c r="D8" s="996">
        <v>14296.065423405342</v>
      </c>
      <c r="E8" s="698">
        <v>7.2661098466687862E-2</v>
      </c>
      <c r="F8" s="92">
        <v>2.5862532054419001</v>
      </c>
      <c r="G8" s="997">
        <v>338.98281487101667</v>
      </c>
      <c r="H8" s="698">
        <v>-2.2535468476194787</v>
      </c>
      <c r="I8" s="698">
        <v>88.240895024994046</v>
      </c>
      <c r="J8" s="698">
        <v>41.693467601623873</v>
      </c>
      <c r="K8" s="92">
        <v>2.6579723405199829</v>
      </c>
    </row>
    <row r="9" spans="1:12" s="139" customFormat="1" ht="24" customHeight="1">
      <c r="A9" s="86" t="s">
        <v>109</v>
      </c>
      <c r="B9" s="994">
        <v>7.4225589691111571</v>
      </c>
      <c r="C9" s="995">
        <v>13873.941998338611</v>
      </c>
      <c r="D9" s="996">
        <v>14151.420838305383</v>
      </c>
      <c r="E9" s="698">
        <v>-0.14091385474069795</v>
      </c>
      <c r="F9" s="92">
        <v>1.4565154069945356</v>
      </c>
      <c r="G9" s="997">
        <v>375.42326043737569</v>
      </c>
      <c r="H9" s="698">
        <v>-3.306325692785212</v>
      </c>
      <c r="I9" s="698">
        <v>73.647871116225545</v>
      </c>
      <c r="J9" s="698">
        <v>7.9559234459851318</v>
      </c>
      <c r="K9" s="92">
        <v>-0.11878385749005815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5.3400514672978403</v>
      </c>
      <c r="C11" s="995">
        <v>11483.981650102882</v>
      </c>
      <c r="D11" s="996">
        <v>11713.661283104939</v>
      </c>
      <c r="E11" s="698">
        <v>1.1814432041931566</v>
      </c>
      <c r="F11" s="92">
        <v>14.072781211784685</v>
      </c>
      <c r="G11" s="997">
        <v>277.85754008870691</v>
      </c>
      <c r="H11" s="698">
        <v>1.0259579128940206</v>
      </c>
      <c r="I11" s="698">
        <v>52.576782925559606</v>
      </c>
      <c r="J11" s="698">
        <v>30.906310961143035</v>
      </c>
      <c r="K11" s="92">
        <v>-4.7933731124492311</v>
      </c>
    </row>
    <row r="12" spans="1:12" s="139" customFormat="1" ht="24" customHeight="1" thickBot="1">
      <c r="A12" s="87" t="s">
        <v>111</v>
      </c>
      <c r="B12" s="1002">
        <v>6.7853391544327266</v>
      </c>
      <c r="C12" s="1003">
        <v>13149.882082233966</v>
      </c>
      <c r="D12" s="1004">
        <v>13412.879723878645</v>
      </c>
      <c r="E12" s="699">
        <v>-0.20105506274803192</v>
      </c>
      <c r="F12" s="93">
        <v>4.8588319386222327</v>
      </c>
      <c r="G12" s="1005">
        <v>280.88647250952636</v>
      </c>
      <c r="H12" s="699">
        <v>0.89356162944895057</v>
      </c>
      <c r="I12" s="699">
        <v>99.132791327913282</v>
      </c>
      <c r="J12" s="699">
        <v>19.370485580218276</v>
      </c>
      <c r="K12" s="93">
        <v>2.2268319842324011</v>
      </c>
    </row>
    <row r="13" spans="1:12" s="139" customFormat="1"/>
    <row r="14" spans="1:12" s="139" customFormat="1" ht="46.5" customHeight="1">
      <c r="A14" s="1111" t="s">
        <v>130</v>
      </c>
      <c r="B14" s="1111"/>
      <c r="C14" s="1111"/>
      <c r="D14" s="1111"/>
      <c r="E14" s="1111"/>
      <c r="F14" s="1111"/>
      <c r="G14" s="1111"/>
      <c r="H14" s="1111"/>
      <c r="I14" s="1111"/>
      <c r="J14" s="1111"/>
      <c r="K14" s="1111"/>
    </row>
    <row r="15" spans="1:12" s="139" customFormat="1" ht="33.75" customHeight="1">
      <c r="A15" s="1111" t="s">
        <v>102</v>
      </c>
      <c r="B15" s="1111"/>
      <c r="C15" s="1111"/>
      <c r="D15" s="1111"/>
      <c r="E15" s="1111"/>
      <c r="F15" s="1111"/>
      <c r="G15" s="1111"/>
      <c r="H15" s="1111"/>
      <c r="I15" s="1111"/>
      <c r="J15" s="1111"/>
      <c r="K15" s="1111"/>
    </row>
    <row r="16" spans="1:12" s="139" customFormat="1">
      <c r="A16" s="1111" t="s">
        <v>175</v>
      </c>
      <c r="B16" s="1111"/>
      <c r="C16" s="1111"/>
      <c r="D16" s="1111"/>
      <c r="E16" s="1111"/>
      <c r="F16" s="1111"/>
      <c r="G16" s="1111"/>
      <c r="H16" s="1111"/>
      <c r="I16" s="1111"/>
      <c r="J16" s="1111"/>
      <c r="K16" s="1111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N43" sqref="N43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1" t="s">
        <v>90</v>
      </c>
      <c r="B1" s="1121"/>
      <c r="C1" s="1121"/>
      <c r="D1" s="1121"/>
      <c r="E1" s="1121"/>
      <c r="F1" s="1121"/>
      <c r="G1" s="1121"/>
      <c r="H1" s="1121"/>
      <c r="I1" s="1121"/>
      <c r="J1" s="1121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378</v>
      </c>
      <c r="C4" s="899" t="s">
        <v>378</v>
      </c>
      <c r="D4" s="899" t="s">
        <v>378</v>
      </c>
      <c r="E4" s="900" t="s">
        <v>73</v>
      </c>
      <c r="F4" s="901" t="s">
        <v>378</v>
      </c>
      <c r="G4" s="900" t="s">
        <v>97</v>
      </c>
      <c r="H4" s="902" t="s">
        <v>93</v>
      </c>
      <c r="I4" s="1020" t="s">
        <v>378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6.6647623335648785</v>
      </c>
      <c r="C6" s="905">
        <v>13145.487837406072</v>
      </c>
      <c r="D6" s="905">
        <v>13408.397594154194</v>
      </c>
      <c r="E6" s="906">
        <v>0.83023135590410513</v>
      </c>
      <c r="F6" s="906">
        <v>305.31148036253774</v>
      </c>
      <c r="G6" s="906">
        <v>-2.2177770711404556</v>
      </c>
      <c r="H6" s="906">
        <v>61.688764829030006</v>
      </c>
      <c r="I6" s="906">
        <v>100</v>
      </c>
      <c r="J6" s="920" t="s">
        <v>23</v>
      </c>
    </row>
    <row r="7" spans="1:11">
      <c r="A7" s="1033" t="s">
        <v>107</v>
      </c>
      <c r="B7" s="1050">
        <v>6.8453072414669576</v>
      </c>
      <c r="C7" s="1035">
        <v>12700.013435003631</v>
      </c>
      <c r="D7" s="1035">
        <v>12954.013703703704</v>
      </c>
      <c r="E7" s="1036">
        <v>3.5891728353680965</v>
      </c>
      <c r="F7" s="1037">
        <v>215.98000000000002</v>
      </c>
      <c r="G7" s="1042">
        <v>-17.982278481012646</v>
      </c>
      <c r="H7" s="1036">
        <v>66.666666666666657</v>
      </c>
      <c r="I7" s="1037">
        <v>5.3949072075960294E-2</v>
      </c>
      <c r="J7" s="1038">
        <v>1.6113191101542884E-3</v>
      </c>
    </row>
    <row r="8" spans="1:11">
      <c r="A8" s="907" t="s">
        <v>108</v>
      </c>
      <c r="B8" s="908">
        <v>7.5074758250297586</v>
      </c>
      <c r="C8" s="909">
        <v>13928.526577049643</v>
      </c>
      <c r="D8" s="909">
        <v>14207.097108590635</v>
      </c>
      <c r="E8" s="911">
        <v>-0.12443195096871419</v>
      </c>
      <c r="F8" s="1022">
        <v>327.00743865030677</v>
      </c>
      <c r="G8" s="910">
        <v>-5.4301029395544189</v>
      </c>
      <c r="H8" s="911">
        <v>73.481152993348118</v>
      </c>
      <c r="I8" s="1022">
        <v>42.209753992231335</v>
      </c>
      <c r="J8" s="921">
        <v>2.8692096796004947</v>
      </c>
    </row>
    <row r="9" spans="1:11">
      <c r="A9" s="907" t="s">
        <v>109</v>
      </c>
      <c r="B9" s="908">
        <v>7.4081268952447132</v>
      </c>
      <c r="C9" s="909">
        <v>13846.966159335912</v>
      </c>
      <c r="D9" s="909">
        <v>14123.90548252263</v>
      </c>
      <c r="E9" s="911">
        <v>0.23433466692978155</v>
      </c>
      <c r="F9" s="1022">
        <v>365.78129205921937</v>
      </c>
      <c r="G9" s="910">
        <v>-5.5798144579739422</v>
      </c>
      <c r="H9" s="911">
        <v>64.380530973451329</v>
      </c>
      <c r="I9" s="1022">
        <v>8.0168321104876998</v>
      </c>
      <c r="J9" s="921">
        <v>0.13127733030626221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5.3685278953564559</v>
      </c>
      <c r="C11" s="909">
        <v>11545.221280336464</v>
      </c>
      <c r="D11" s="909">
        <v>11776.125705943194</v>
      </c>
      <c r="E11" s="911">
        <v>1.3514698134826511</v>
      </c>
      <c r="F11" s="1022">
        <v>274.25699888017914</v>
      </c>
      <c r="G11" s="910">
        <v>0.46380828898901227</v>
      </c>
      <c r="H11" s="911">
        <v>35.508345978755692</v>
      </c>
      <c r="I11" s="1022">
        <v>28.905912818299523</v>
      </c>
      <c r="J11" s="921">
        <v>-5.5846663861666279</v>
      </c>
    </row>
    <row r="12" spans="1:11" ht="13.5" thickBot="1">
      <c r="A12" s="913" t="s">
        <v>111</v>
      </c>
      <c r="B12" s="914">
        <v>6.7678149795092493</v>
      </c>
      <c r="C12" s="915">
        <v>13115.920502924902</v>
      </c>
      <c r="D12" s="915">
        <v>13378.238912983401</v>
      </c>
      <c r="E12" s="917">
        <v>-0.54591924445562967</v>
      </c>
      <c r="F12" s="1023">
        <v>281.38092275790569</v>
      </c>
      <c r="G12" s="916">
        <v>-0.12080070937423654</v>
      </c>
      <c r="H12" s="917">
        <v>84.593301435406701</v>
      </c>
      <c r="I12" s="1023">
        <v>20.813552006905482</v>
      </c>
      <c r="J12" s="923">
        <v>2.5825680571497251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6.7888257939832268</v>
      </c>
      <c r="C14" s="905">
        <v>13390.188942767705</v>
      </c>
      <c r="D14" s="905">
        <v>13657.992721623059</v>
      </c>
      <c r="E14" s="906">
        <v>0.16197309107552671</v>
      </c>
      <c r="F14" s="1021">
        <v>319.91971780028939</v>
      </c>
      <c r="G14" s="1041">
        <v>0.87079969011202274</v>
      </c>
      <c r="H14" s="906">
        <v>104.58919319022945</v>
      </c>
      <c r="I14" s="1021">
        <v>100</v>
      </c>
      <c r="J14" s="920" t="s">
        <v>23</v>
      </c>
    </row>
    <row r="15" spans="1:11">
      <c r="A15" s="1033" t="s">
        <v>107</v>
      </c>
      <c r="B15" s="1050">
        <v>6.9043534669117674</v>
      </c>
      <c r="C15" s="1035">
        <v>12809.561163101607</v>
      </c>
      <c r="D15" s="1035">
        <v>13065.75238636364</v>
      </c>
      <c r="E15" s="1036">
        <v>-1.7940743231085778</v>
      </c>
      <c r="F15" s="1037">
        <v>244.43333333333334</v>
      </c>
      <c r="G15" s="1042">
        <v>-0.23129251700680117</v>
      </c>
      <c r="H15" s="1036">
        <v>350</v>
      </c>
      <c r="I15" s="1037">
        <v>0.10853835021707671</v>
      </c>
      <c r="J15" s="1038">
        <v>5.9192186881276074E-2</v>
      </c>
    </row>
    <row r="16" spans="1:11">
      <c r="A16" s="907" t="s">
        <v>108</v>
      </c>
      <c r="B16" s="908">
        <v>7.6343827400802038</v>
      </c>
      <c r="C16" s="909">
        <v>14163.975399035628</v>
      </c>
      <c r="D16" s="909">
        <v>14447.25490701634</v>
      </c>
      <c r="E16" s="911">
        <v>-1.7340310071071167E-2</v>
      </c>
      <c r="F16" s="1022">
        <v>350.42914614121514</v>
      </c>
      <c r="G16" s="910">
        <v>1.001317985120739</v>
      </c>
      <c r="H16" s="911">
        <v>110.96997690531178</v>
      </c>
      <c r="I16" s="1022">
        <v>44.066570188133142</v>
      </c>
      <c r="J16" s="921">
        <v>1.3327927393297827</v>
      </c>
    </row>
    <row r="17" spans="1:10">
      <c r="A17" s="907" t="s">
        <v>109</v>
      </c>
      <c r="B17" s="908">
        <v>7.4700289020009629</v>
      </c>
      <c r="C17" s="909">
        <v>13962.670844861612</v>
      </c>
      <c r="D17" s="909">
        <v>14241.924261758844</v>
      </c>
      <c r="E17" s="911">
        <v>-0.37485762237139242</v>
      </c>
      <c r="F17" s="1022">
        <v>383.2149855907781</v>
      </c>
      <c r="G17" s="910">
        <v>-1.1732222530607261</v>
      </c>
      <c r="H17" s="911">
        <v>80.729166666666657</v>
      </c>
      <c r="I17" s="1022">
        <v>8.3695127834056926</v>
      </c>
      <c r="J17" s="921">
        <v>-1.1049505770680295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5.4418269201935185</v>
      </c>
      <c r="C19" s="909">
        <v>11702.853591814017</v>
      </c>
      <c r="D19" s="909">
        <v>11936.910663650298</v>
      </c>
      <c r="E19" s="911">
        <v>0.10393489325252343</v>
      </c>
      <c r="F19" s="1022">
        <v>281.94758707511539</v>
      </c>
      <c r="G19" s="910">
        <v>1.4728158300323528</v>
      </c>
      <c r="H19" s="911">
        <v>89.578361177406521</v>
      </c>
      <c r="I19" s="1022">
        <v>28.738543174143754</v>
      </c>
      <c r="J19" s="921">
        <v>-2.2755204824069502</v>
      </c>
    </row>
    <row r="20" spans="1:10" ht="13.5" thickBot="1">
      <c r="A20" s="913" t="s">
        <v>111</v>
      </c>
      <c r="B20" s="914">
        <v>6.8997055284932225</v>
      </c>
      <c r="C20" s="915">
        <v>13371.522342041128</v>
      </c>
      <c r="D20" s="915">
        <v>13638.95278888195</v>
      </c>
      <c r="E20" s="917">
        <v>-0.3954332150090476</v>
      </c>
      <c r="F20" s="1023">
        <v>278.52706185567013</v>
      </c>
      <c r="G20" s="916">
        <v>1.6044652799963663</v>
      </c>
      <c r="H20" s="917">
        <v>128.90855457227138</v>
      </c>
      <c r="I20" s="1023">
        <v>18.716835504100338</v>
      </c>
      <c r="J20" s="923">
        <v>1.988486133263919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5.9475865740013942</v>
      </c>
      <c r="C22" s="905">
        <v>11730.939988168429</v>
      </c>
      <c r="D22" s="905">
        <v>11965.558787931799</v>
      </c>
      <c r="E22" s="906">
        <v>1.7463962989056523</v>
      </c>
      <c r="F22" s="1021">
        <v>304.72714996446342</v>
      </c>
      <c r="G22" s="1041">
        <v>2.3645981089614287</v>
      </c>
      <c r="H22" s="906">
        <v>44.012282497441149</v>
      </c>
      <c r="I22" s="1021">
        <v>100</v>
      </c>
      <c r="J22" s="920" t="s">
        <v>23</v>
      </c>
    </row>
    <row r="23" spans="1:10">
      <c r="A23" s="1033" t="s">
        <v>107</v>
      </c>
      <c r="B23" s="1034" t="s">
        <v>104</v>
      </c>
      <c r="C23" s="1035" t="s">
        <v>104</v>
      </c>
      <c r="D23" s="1035" t="s">
        <v>104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 t="s">
        <v>104</v>
      </c>
      <c r="J23" s="1040" t="s">
        <v>104</v>
      </c>
    </row>
    <row r="24" spans="1:10">
      <c r="A24" s="907" t="s">
        <v>108</v>
      </c>
      <c r="B24" s="908">
        <v>7.2059107131601001</v>
      </c>
      <c r="C24" s="909">
        <v>13369.03657358089</v>
      </c>
      <c r="D24" s="909">
        <v>13636.417305052508</v>
      </c>
      <c r="E24" s="911">
        <v>0.1550408763200827</v>
      </c>
      <c r="F24" s="1022">
        <v>353.57923976608191</v>
      </c>
      <c r="G24" s="910">
        <v>-0.76465617917411088</v>
      </c>
      <c r="H24" s="911">
        <v>59.813084112149525</v>
      </c>
      <c r="I24" s="1022">
        <v>24.307036247334754</v>
      </c>
      <c r="J24" s="921">
        <v>2.4032491439570656</v>
      </c>
    </row>
    <row r="25" spans="1:10">
      <c r="A25" s="907" t="s">
        <v>109</v>
      </c>
      <c r="B25" s="908">
        <v>7.1198378387450987</v>
      </c>
      <c r="C25" s="909">
        <v>13308.108109803921</v>
      </c>
      <c r="D25" s="909">
        <v>13574.270272</v>
      </c>
      <c r="E25" s="911">
        <v>-1.9478542269860133</v>
      </c>
      <c r="F25" s="1022">
        <v>399.29999999999995</v>
      </c>
      <c r="G25" s="910">
        <v>-1.5819310313921624</v>
      </c>
      <c r="H25" s="911">
        <v>118.18181818181819</v>
      </c>
      <c r="I25" s="1022">
        <v>5.1172707889125801</v>
      </c>
      <c r="J25" s="921">
        <v>1.7395839925973298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 t="s">
        <v>104</v>
      </c>
      <c r="J26" s="922" t="s">
        <v>104</v>
      </c>
    </row>
    <row r="27" spans="1:10">
      <c r="A27" s="907" t="s">
        <v>101</v>
      </c>
      <c r="B27" s="908">
        <v>4.9379164063870737</v>
      </c>
      <c r="C27" s="909">
        <v>10619.175067499084</v>
      </c>
      <c r="D27" s="909">
        <v>10831.558568849065</v>
      </c>
      <c r="E27" s="911">
        <v>1.0640939608902129</v>
      </c>
      <c r="F27" s="1022">
        <v>277.63412500000004</v>
      </c>
      <c r="G27" s="910">
        <v>0.59938806573228864</v>
      </c>
      <c r="H27" s="911">
        <v>31.578947368421051</v>
      </c>
      <c r="I27" s="1022">
        <v>56.858564321250896</v>
      </c>
      <c r="J27" s="921">
        <v>-5.3727560472240228</v>
      </c>
    </row>
    <row r="28" spans="1:10" ht="13.5" thickBot="1">
      <c r="A28" s="913" t="s">
        <v>111</v>
      </c>
      <c r="B28" s="914">
        <v>6.0845231066670804</v>
      </c>
      <c r="C28" s="915">
        <v>11791.711447029225</v>
      </c>
      <c r="D28" s="915">
        <v>12027.54567596981</v>
      </c>
      <c r="E28" s="917">
        <v>0.83785531394429369</v>
      </c>
      <c r="F28" s="1023">
        <v>295.18186528497409</v>
      </c>
      <c r="G28" s="916">
        <v>7.7960696628826316</v>
      </c>
      <c r="H28" s="917">
        <v>58.196721311475407</v>
      </c>
      <c r="I28" s="1023">
        <v>13.717128642501777</v>
      </c>
      <c r="J28" s="923">
        <v>1.2299229106696377</v>
      </c>
    </row>
    <row r="29" spans="1:10">
      <c r="A29" s="88" t="s">
        <v>322</v>
      </c>
    </row>
    <row r="31" spans="1:10" ht="15.75" thickBot="1">
      <c r="A31" s="65" t="s">
        <v>63</v>
      </c>
      <c r="B31" s="66"/>
    </row>
    <row r="32" spans="1:10" ht="15" thickBot="1">
      <c r="A32" s="715" t="s">
        <v>61</v>
      </c>
      <c r="B32" s="1123" t="s">
        <v>62</v>
      </c>
      <c r="C32" s="1124"/>
      <c r="D32" s="1124"/>
      <c r="E32" s="1124"/>
      <c r="F32" s="1124"/>
      <c r="G32" s="1124"/>
      <c r="H32" s="1125"/>
    </row>
    <row r="33" spans="1:8" ht="15.75">
      <c r="A33" s="716" t="s">
        <v>65</v>
      </c>
      <c r="B33" s="1129" t="s">
        <v>66</v>
      </c>
      <c r="C33" s="1130"/>
      <c r="D33" s="1130"/>
      <c r="E33" s="1130"/>
      <c r="F33" s="1130"/>
      <c r="G33" s="1130"/>
      <c r="H33" s="1131"/>
    </row>
    <row r="34" spans="1:8" ht="15.75">
      <c r="A34" s="713" t="s">
        <v>67</v>
      </c>
      <c r="B34" s="1126" t="s">
        <v>68</v>
      </c>
      <c r="C34" s="1127"/>
      <c r="D34" s="1127"/>
      <c r="E34" s="1127"/>
      <c r="F34" s="1127"/>
      <c r="G34" s="1127"/>
      <c r="H34" s="1128"/>
    </row>
    <row r="35" spans="1:8" ht="16.5" thickBot="1">
      <c r="A35" s="714" t="s">
        <v>69</v>
      </c>
      <c r="B35" s="1132" t="s">
        <v>64</v>
      </c>
      <c r="C35" s="1133"/>
      <c r="D35" s="1133"/>
      <c r="E35" s="1133"/>
      <c r="F35" s="1133"/>
      <c r="G35" s="1133"/>
      <c r="H35" s="1134"/>
    </row>
    <row r="36" spans="1:8">
      <c r="A36" s="1122"/>
      <c r="B36" s="1122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W28" sqref="W28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379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35" t="s">
        <v>10</v>
      </c>
      <c r="I4" s="1136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37" t="s">
        <v>15</v>
      </c>
      <c r="I5" s="1138"/>
      <c r="J5" s="810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5" t="s">
        <v>378</v>
      </c>
      <c r="D6" s="866" t="s">
        <v>369</v>
      </c>
      <c r="E6" s="867" t="s">
        <v>378</v>
      </c>
      <c r="F6" s="868" t="s">
        <v>369</v>
      </c>
      <c r="G6" s="837" t="s">
        <v>20</v>
      </c>
      <c r="H6" s="95" t="s">
        <v>378</v>
      </c>
      <c r="I6" s="97" t="s">
        <v>20</v>
      </c>
      <c r="J6" s="869" t="s">
        <v>20</v>
      </c>
      <c r="K6" s="870" t="s">
        <v>378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13152.707328812916</v>
      </c>
      <c r="D7" s="98">
        <v>13033.489892662968</v>
      </c>
      <c r="E7" s="99">
        <v>13415.761475389174</v>
      </c>
      <c r="F7" s="838">
        <v>13294.159690516228</v>
      </c>
      <c r="G7" s="839">
        <v>0.91470079872512966</v>
      </c>
      <c r="H7" s="100">
        <v>311.65958243264618</v>
      </c>
      <c r="I7" s="100">
        <v>-0.35146135236763315</v>
      </c>
      <c r="J7" s="101">
        <v>76.24047574800224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12773.490489000476</v>
      </c>
      <c r="D9" s="103">
        <v>12559.949954044117</v>
      </c>
      <c r="E9" s="104">
        <v>13028.960298780486</v>
      </c>
      <c r="F9" s="104">
        <v>12811.148953125001</v>
      </c>
      <c r="G9" s="843">
        <v>1.7001702692899789</v>
      </c>
      <c r="H9" s="105">
        <v>234.26428571428573</v>
      </c>
      <c r="I9" s="105">
        <v>-8.4905133928571352</v>
      </c>
      <c r="J9" s="105">
        <v>180</v>
      </c>
      <c r="K9" s="105">
        <v>7.3812411029683125E-2</v>
      </c>
      <c r="L9" s="844">
        <v>2.7352645186902974E-2</v>
      </c>
    </row>
    <row r="10" spans="1:12" ht="15">
      <c r="A10" s="52" t="s">
        <v>113</v>
      </c>
      <c r="B10" s="106" t="s">
        <v>23</v>
      </c>
      <c r="C10" s="107">
        <v>14015.750415103275</v>
      </c>
      <c r="D10" s="107">
        <v>14005.573811325405</v>
      </c>
      <c r="E10" s="108">
        <v>14296.065423405342</v>
      </c>
      <c r="F10" s="108">
        <v>14285.685287551913</v>
      </c>
      <c r="G10" s="845">
        <v>7.2661098466687862E-2</v>
      </c>
      <c r="H10" s="109">
        <v>338.98281487101667</v>
      </c>
      <c r="I10" s="109">
        <v>-2.2535468476194787</v>
      </c>
      <c r="J10" s="109">
        <v>88.240895024994046</v>
      </c>
      <c r="K10" s="109">
        <v>41.693467601623873</v>
      </c>
      <c r="L10" s="846">
        <v>2.6579723405199829</v>
      </c>
    </row>
    <row r="11" spans="1:12" ht="15">
      <c r="A11" s="45" t="s">
        <v>114</v>
      </c>
      <c r="B11" s="46" t="s">
        <v>23</v>
      </c>
      <c r="C11" s="110">
        <v>13873.941998338611</v>
      </c>
      <c r="D11" s="110">
        <v>13893.519892778691</v>
      </c>
      <c r="E11" s="111">
        <v>14151.420838305383</v>
      </c>
      <c r="F11" s="111">
        <v>14171.390290634265</v>
      </c>
      <c r="G11" s="847">
        <v>-0.14091385474069795</v>
      </c>
      <c r="H11" s="112">
        <v>375.42326043737569</v>
      </c>
      <c r="I11" s="112">
        <v>-3.306325692785212</v>
      </c>
      <c r="J11" s="112">
        <v>73.647871116225545</v>
      </c>
      <c r="K11" s="112">
        <v>7.9559234459851318</v>
      </c>
      <c r="L11" s="848">
        <v>-0.11878385749005815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00" t="s">
        <v>104</v>
      </c>
      <c r="L12" s="1101" t="s">
        <v>104</v>
      </c>
    </row>
    <row r="13" spans="1:12" ht="15">
      <c r="A13" s="45" t="s">
        <v>101</v>
      </c>
      <c r="B13" s="46" t="s">
        <v>23</v>
      </c>
      <c r="C13" s="110">
        <v>11483.981650102882</v>
      </c>
      <c r="D13" s="110">
        <v>11349.889155986028</v>
      </c>
      <c r="E13" s="111">
        <v>11713.661283104939</v>
      </c>
      <c r="F13" s="111">
        <v>11576.886939105749</v>
      </c>
      <c r="G13" s="847">
        <v>1.1814432041931566</v>
      </c>
      <c r="H13" s="112">
        <v>277.85754008870691</v>
      </c>
      <c r="I13" s="112">
        <v>1.0259579128940206</v>
      </c>
      <c r="J13" s="112">
        <v>52.576782925559606</v>
      </c>
      <c r="K13" s="112">
        <v>30.906310961143035</v>
      </c>
      <c r="L13" s="848">
        <v>-4.7933731124492311</v>
      </c>
    </row>
    <row r="14" spans="1:12" ht="15.75" thickBot="1">
      <c r="A14" s="47" t="s">
        <v>116</v>
      </c>
      <c r="B14" s="48" t="s">
        <v>23</v>
      </c>
      <c r="C14" s="113">
        <v>13149.882082233966</v>
      </c>
      <c r="D14" s="113">
        <v>13176.373848943875</v>
      </c>
      <c r="E14" s="114">
        <v>13412.879723878645</v>
      </c>
      <c r="F14" s="114">
        <v>13439.901325922752</v>
      </c>
      <c r="G14" s="849">
        <v>-0.20105506274803192</v>
      </c>
      <c r="H14" s="115">
        <v>280.88647250952636</v>
      </c>
      <c r="I14" s="115">
        <v>0.89356162944895057</v>
      </c>
      <c r="J14" s="115">
        <v>99.132791327913282</v>
      </c>
      <c r="K14" s="115">
        <v>19.370485580218276</v>
      </c>
      <c r="L14" s="850">
        <v>2.2268319842324011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10" t="s">
        <v>104</v>
      </c>
      <c r="D16" s="110" t="s">
        <v>104</v>
      </c>
      <c r="E16" s="111" t="s">
        <v>104</v>
      </c>
      <c r="F16" s="111" t="s">
        <v>104</v>
      </c>
      <c r="G16" s="847" t="s">
        <v>104</v>
      </c>
      <c r="H16" s="112" t="s">
        <v>104</v>
      </c>
      <c r="I16" s="112" t="s">
        <v>104</v>
      </c>
      <c r="J16" s="112" t="s">
        <v>104</v>
      </c>
      <c r="K16" s="1100" t="s">
        <v>104</v>
      </c>
      <c r="L16" s="1101" t="s">
        <v>104</v>
      </c>
    </row>
    <row r="17" spans="1:12" ht="15">
      <c r="A17" s="52" t="s">
        <v>117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47" t="s">
        <v>104</v>
      </c>
      <c r="H17" s="112" t="s">
        <v>104</v>
      </c>
      <c r="I17" s="112" t="s">
        <v>104</v>
      </c>
      <c r="J17" s="112" t="s">
        <v>104</v>
      </c>
      <c r="K17" s="1100" t="s">
        <v>104</v>
      </c>
      <c r="L17" s="1101" t="s">
        <v>104</v>
      </c>
    </row>
    <row r="18" spans="1:12" ht="15">
      <c r="A18" s="52" t="s">
        <v>117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47" t="s">
        <v>104</v>
      </c>
      <c r="H18" s="112" t="s">
        <v>104</v>
      </c>
      <c r="I18" s="112" t="s">
        <v>104</v>
      </c>
      <c r="J18" s="112" t="s">
        <v>104</v>
      </c>
      <c r="K18" s="1100" t="s">
        <v>104</v>
      </c>
      <c r="L18" s="1101" t="s">
        <v>104</v>
      </c>
    </row>
    <row r="19" spans="1:12" ht="14.25">
      <c r="A19" s="50" t="s">
        <v>117</v>
      </c>
      <c r="B19" s="54" t="s">
        <v>28</v>
      </c>
      <c r="C19" s="121">
        <v>13625.140196078431</v>
      </c>
      <c r="D19" s="121">
        <v>12222.549019607843</v>
      </c>
      <c r="E19" s="122">
        <v>13897.643</v>
      </c>
      <c r="F19" s="122">
        <v>12467</v>
      </c>
      <c r="G19" s="854">
        <v>11.475439159380766</v>
      </c>
      <c r="H19" s="123">
        <v>258.3</v>
      </c>
      <c r="I19" s="123">
        <v>7.6250000000000053</v>
      </c>
      <c r="J19" s="124">
        <v>500</v>
      </c>
      <c r="K19" s="124">
        <v>3.1633890441292771E-2</v>
      </c>
      <c r="L19" s="855">
        <v>2.2341937272736742E-2</v>
      </c>
    </row>
    <row r="20" spans="1:12" ht="15">
      <c r="A20" s="52" t="s">
        <v>117</v>
      </c>
      <c r="B20" s="53" t="s">
        <v>29</v>
      </c>
      <c r="C20" s="110">
        <v>13625.140196078431</v>
      </c>
      <c r="D20" s="110">
        <v>12222.549019607843</v>
      </c>
      <c r="E20" s="111">
        <v>13897.643</v>
      </c>
      <c r="F20" s="111">
        <v>12467</v>
      </c>
      <c r="G20" s="847">
        <v>11.475439159380766</v>
      </c>
      <c r="H20" s="112">
        <v>258.3</v>
      </c>
      <c r="I20" s="112">
        <v>7.6250000000000053</v>
      </c>
      <c r="J20" s="120">
        <v>500</v>
      </c>
      <c r="K20" s="120">
        <v>3.1633890441292771E-2</v>
      </c>
      <c r="L20" s="853">
        <v>2.2341937272736742E-2</v>
      </c>
    </row>
    <row r="21" spans="1:12" ht="15">
      <c r="A21" s="52" t="s">
        <v>117</v>
      </c>
      <c r="B21" s="53" t="s">
        <v>30</v>
      </c>
      <c r="C21" s="110" t="s">
        <v>104</v>
      </c>
      <c r="D21" s="110" t="s">
        <v>104</v>
      </c>
      <c r="E21" s="111" t="s">
        <v>104</v>
      </c>
      <c r="F21" s="111" t="s">
        <v>104</v>
      </c>
      <c r="G21" s="847" t="s">
        <v>104</v>
      </c>
      <c r="H21" s="112" t="s">
        <v>104</v>
      </c>
      <c r="I21" s="112" t="s">
        <v>104</v>
      </c>
      <c r="J21" s="112" t="s">
        <v>104</v>
      </c>
      <c r="K21" s="1100" t="s">
        <v>104</v>
      </c>
      <c r="L21" s="1101" t="s">
        <v>104</v>
      </c>
    </row>
    <row r="22" spans="1:12" ht="14.25">
      <c r="A22" s="50" t="s">
        <v>117</v>
      </c>
      <c r="B22" s="54" t="s">
        <v>31</v>
      </c>
      <c r="C22" s="121">
        <v>12010.451734104045</v>
      </c>
      <c r="D22" s="121">
        <v>12637.811708144796</v>
      </c>
      <c r="E22" s="122">
        <v>12250.660768786125</v>
      </c>
      <c r="F22" s="122">
        <v>12890.567942307693</v>
      </c>
      <c r="G22" s="854">
        <v>-4.9641503491971832</v>
      </c>
      <c r="H22" s="123">
        <v>216.23750000000001</v>
      </c>
      <c r="I22" s="123">
        <v>-16.831730769230766</v>
      </c>
      <c r="J22" s="124">
        <v>100</v>
      </c>
      <c r="K22" s="124">
        <v>4.2178520588390361E-2</v>
      </c>
      <c r="L22" s="855">
        <v>5.0107079141662389E-3</v>
      </c>
    </row>
    <row r="23" spans="1:12" ht="15">
      <c r="A23" s="52" t="s">
        <v>117</v>
      </c>
      <c r="B23" s="53" t="s">
        <v>32</v>
      </c>
      <c r="C23" s="110">
        <v>11738.619607843137</v>
      </c>
      <c r="D23" s="110">
        <v>12276.315686274511</v>
      </c>
      <c r="E23" s="111">
        <v>11973.392</v>
      </c>
      <c r="F23" s="111">
        <v>12521.842000000001</v>
      </c>
      <c r="G23" s="847">
        <v>-4.3799466564104605</v>
      </c>
      <c r="H23" s="112">
        <v>200</v>
      </c>
      <c r="I23" s="112">
        <v>-27.27272727272727</v>
      </c>
      <c r="J23" s="120">
        <v>150</v>
      </c>
      <c r="K23" s="120">
        <v>2.6361575367743976E-2</v>
      </c>
      <c r="L23" s="853">
        <v>7.7776690306319146E-3</v>
      </c>
    </row>
    <row r="24" spans="1:12" ht="15.75" thickBot="1">
      <c r="A24" s="55" t="s">
        <v>117</v>
      </c>
      <c r="B24" s="56" t="s">
        <v>33</v>
      </c>
      <c r="C24" s="125">
        <v>12382.824509803921</v>
      </c>
      <c r="D24" s="125">
        <v>13043.572549019607</v>
      </c>
      <c r="E24" s="126">
        <v>12630.481</v>
      </c>
      <c r="F24" s="126">
        <v>13304.444</v>
      </c>
      <c r="G24" s="856">
        <v>-5.0656983486119351</v>
      </c>
      <c r="H24" s="120">
        <v>243.3</v>
      </c>
      <c r="I24" s="120">
        <v>-0.6938775510204036</v>
      </c>
      <c r="J24" s="120">
        <v>50</v>
      </c>
      <c r="K24" s="120">
        <v>1.5816945220646386E-2</v>
      </c>
      <c r="L24" s="853">
        <v>-2.7669611164656757E-3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14620.117485055918</v>
      </c>
      <c r="D26" s="116">
        <v>14513.677088454071</v>
      </c>
      <c r="E26" s="117">
        <v>14912.519834757037</v>
      </c>
      <c r="F26" s="117">
        <v>14803.950630223153</v>
      </c>
      <c r="G26" s="851">
        <v>0.73337994192059253</v>
      </c>
      <c r="H26" s="118">
        <v>395.24059040590413</v>
      </c>
      <c r="I26" s="118">
        <v>-1.1490097738197489</v>
      </c>
      <c r="J26" s="119">
        <v>62.275449101796411</v>
      </c>
      <c r="K26" s="119">
        <v>2.857594769863447</v>
      </c>
      <c r="L26" s="852">
        <v>-0.24591758843426748</v>
      </c>
    </row>
    <row r="27" spans="1:12" ht="15">
      <c r="A27" s="52" t="s">
        <v>118</v>
      </c>
      <c r="B27" s="53" t="s">
        <v>26</v>
      </c>
      <c r="C27" s="110">
        <v>14610.549019607843</v>
      </c>
      <c r="D27" s="110">
        <v>14510.435294117648</v>
      </c>
      <c r="E27" s="111">
        <v>14902.76</v>
      </c>
      <c r="F27" s="111">
        <v>14800.644</v>
      </c>
      <c r="G27" s="847">
        <v>0.68994295113104531</v>
      </c>
      <c r="H27" s="112">
        <v>384.6</v>
      </c>
      <c r="I27" s="112">
        <v>-2.0875763747454146</v>
      </c>
      <c r="J27" s="120">
        <v>61.386138613861384</v>
      </c>
      <c r="K27" s="120">
        <v>1.7187747139769072</v>
      </c>
      <c r="L27" s="853">
        <v>-0.15819982607141103</v>
      </c>
    </row>
    <row r="28" spans="1:12" ht="15">
      <c r="A28" s="52" t="s">
        <v>118</v>
      </c>
      <c r="B28" s="53" t="s">
        <v>27</v>
      </c>
      <c r="C28" s="110">
        <v>14633.622549019608</v>
      </c>
      <c r="D28" s="110">
        <v>14518.422549019608</v>
      </c>
      <c r="E28" s="111">
        <v>14926.295</v>
      </c>
      <c r="F28" s="111">
        <v>14808.790999999999</v>
      </c>
      <c r="G28" s="847">
        <v>0.79347463273673602</v>
      </c>
      <c r="H28" s="112">
        <v>411.3</v>
      </c>
      <c r="I28" s="112">
        <v>0.17048222113979264</v>
      </c>
      <c r="J28" s="120">
        <v>63.636363636363633</v>
      </c>
      <c r="K28" s="120">
        <v>1.1388200558865398</v>
      </c>
      <c r="L28" s="853">
        <v>-8.7717762362856222E-2</v>
      </c>
    </row>
    <row r="29" spans="1:12" ht="14.25">
      <c r="A29" s="50" t="s">
        <v>118</v>
      </c>
      <c r="B29" s="54" t="s">
        <v>28</v>
      </c>
      <c r="C29" s="121">
        <v>14282.061154548328</v>
      </c>
      <c r="D29" s="121">
        <v>14251.784862229968</v>
      </c>
      <c r="E29" s="122">
        <v>14567.702377639294</v>
      </c>
      <c r="F29" s="122">
        <v>14536.820559474567</v>
      </c>
      <c r="G29" s="854">
        <v>0.2124386005755563</v>
      </c>
      <c r="H29" s="123">
        <v>358.95194996320822</v>
      </c>
      <c r="I29" s="123">
        <v>-2.5563571656610109</v>
      </c>
      <c r="J29" s="124">
        <v>86.547700754975978</v>
      </c>
      <c r="K29" s="124">
        <v>14.330152369905624</v>
      </c>
      <c r="L29" s="855">
        <v>0.79177660331948907</v>
      </c>
    </row>
    <row r="30" spans="1:12" ht="15">
      <c r="A30" s="52" t="s">
        <v>118</v>
      </c>
      <c r="B30" s="53" t="s">
        <v>29</v>
      </c>
      <c r="C30" s="110">
        <v>14237.414705882353</v>
      </c>
      <c r="D30" s="110">
        <v>14259.076470588236</v>
      </c>
      <c r="E30" s="111">
        <v>14522.163</v>
      </c>
      <c r="F30" s="111">
        <v>14544.258</v>
      </c>
      <c r="G30" s="847">
        <v>-0.15191562195884689</v>
      </c>
      <c r="H30" s="112">
        <v>346.2</v>
      </c>
      <c r="I30" s="112">
        <v>-2.5886325267304415</v>
      </c>
      <c r="J30" s="120">
        <v>104.47976878612717</v>
      </c>
      <c r="K30" s="120">
        <v>7.4603258290715457</v>
      </c>
      <c r="L30" s="853">
        <v>1.0302942364307732</v>
      </c>
    </row>
    <row r="31" spans="1:12" ht="15">
      <c r="A31" s="52" t="s">
        <v>118</v>
      </c>
      <c r="B31" s="53" t="s">
        <v>30</v>
      </c>
      <c r="C31" s="110">
        <v>14327.086274509804</v>
      </c>
      <c r="D31" s="110">
        <v>14245.618627450982</v>
      </c>
      <c r="E31" s="111">
        <v>14613.628000000001</v>
      </c>
      <c r="F31" s="111">
        <v>14530.531000000001</v>
      </c>
      <c r="G31" s="847">
        <v>0.57187861888873681</v>
      </c>
      <c r="H31" s="112">
        <v>372.8</v>
      </c>
      <c r="I31" s="112">
        <v>-1.9205472244146304</v>
      </c>
      <c r="J31" s="120">
        <v>70.326797385620921</v>
      </c>
      <c r="K31" s="120">
        <v>6.8698265408340804</v>
      </c>
      <c r="L31" s="853">
        <v>-0.23851763311128327</v>
      </c>
    </row>
    <row r="32" spans="1:12" ht="14.25">
      <c r="A32" s="50" t="s">
        <v>118</v>
      </c>
      <c r="B32" s="54" t="s">
        <v>31</v>
      </c>
      <c r="C32" s="121">
        <v>13754.617488333673</v>
      </c>
      <c r="D32" s="121">
        <v>13751.326366405758</v>
      </c>
      <c r="E32" s="122">
        <v>14029.709838100347</v>
      </c>
      <c r="F32" s="122">
        <v>14026.352893733872</v>
      </c>
      <c r="G32" s="854">
        <v>2.393312354186038E-2</v>
      </c>
      <c r="H32" s="123">
        <v>320.74533132530115</v>
      </c>
      <c r="I32" s="123">
        <v>-1.7345089366127526</v>
      </c>
      <c r="J32" s="124">
        <v>92.863070539419084</v>
      </c>
      <c r="K32" s="124">
        <v>24.5057204618548</v>
      </c>
      <c r="L32" s="855">
        <v>2.1121133256347662</v>
      </c>
    </row>
    <row r="33" spans="1:12" ht="15">
      <c r="A33" s="52" t="s">
        <v>118</v>
      </c>
      <c r="B33" s="53" t="s">
        <v>32</v>
      </c>
      <c r="C33" s="110">
        <v>13691.799019607843</v>
      </c>
      <c r="D33" s="110">
        <v>13711.447058823529</v>
      </c>
      <c r="E33" s="111">
        <v>13965.635</v>
      </c>
      <c r="F33" s="111">
        <v>13985.675999999999</v>
      </c>
      <c r="G33" s="847">
        <v>-0.1432966129059422</v>
      </c>
      <c r="H33" s="112">
        <v>307.2</v>
      </c>
      <c r="I33" s="112">
        <v>-2.7232425585813878</v>
      </c>
      <c r="J33" s="120">
        <v>103.65769496204278</v>
      </c>
      <c r="K33" s="120">
        <v>15.558601782042494</v>
      </c>
      <c r="L33" s="853">
        <v>2.0945616408048071</v>
      </c>
    </row>
    <row r="34" spans="1:12" ht="15.75" thickBot="1">
      <c r="A34" s="55" t="s">
        <v>118</v>
      </c>
      <c r="B34" s="56" t="s">
        <v>33</v>
      </c>
      <c r="C34" s="125">
        <v>13852.081372549019</v>
      </c>
      <c r="D34" s="125">
        <v>13806.786274509805</v>
      </c>
      <c r="E34" s="126">
        <v>14129.123</v>
      </c>
      <c r="F34" s="126">
        <v>14082.922</v>
      </c>
      <c r="G34" s="856">
        <v>0.32806401966863918</v>
      </c>
      <c r="H34" s="120">
        <v>344.3</v>
      </c>
      <c r="I34" s="120">
        <v>0.55490654205608481</v>
      </c>
      <c r="J34" s="120">
        <v>76.586888657648274</v>
      </c>
      <c r="K34" s="120">
        <v>8.9471186798123057</v>
      </c>
      <c r="L34" s="853">
        <v>1.7551684829960834E-2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14073.217647058824</v>
      </c>
      <c r="D36" s="129">
        <v>14130.229411764707</v>
      </c>
      <c r="E36" s="130">
        <v>14354.682000000001</v>
      </c>
      <c r="F36" s="130">
        <v>14412.834000000001</v>
      </c>
      <c r="G36" s="859">
        <v>-0.40347373736490716</v>
      </c>
      <c r="H36" s="131">
        <v>391.7</v>
      </c>
      <c r="I36" s="131">
        <v>-4.44010734325445</v>
      </c>
      <c r="J36" s="131">
        <v>55.586592178770957</v>
      </c>
      <c r="K36" s="131">
        <v>2.9366794959666787</v>
      </c>
      <c r="L36" s="860">
        <v>-0.38983973837638031</v>
      </c>
    </row>
    <row r="37" spans="1:12" ht="15.75" thickBot="1">
      <c r="A37" s="55" t="s">
        <v>119</v>
      </c>
      <c r="B37" s="56" t="s">
        <v>33</v>
      </c>
      <c r="C37" s="125">
        <v>13749.129411764705</v>
      </c>
      <c r="D37" s="125">
        <v>13711.338235294117</v>
      </c>
      <c r="E37" s="126">
        <v>14024.111999999999</v>
      </c>
      <c r="F37" s="126">
        <v>13985.565000000001</v>
      </c>
      <c r="G37" s="856">
        <v>0.27561989808776877</v>
      </c>
      <c r="H37" s="120">
        <v>365.9</v>
      </c>
      <c r="I37" s="120">
        <v>-1.9297775395336492</v>
      </c>
      <c r="J37" s="120">
        <v>86.301369863013704</v>
      </c>
      <c r="K37" s="120">
        <v>5.0192439500184527</v>
      </c>
      <c r="L37" s="853">
        <v>0.27105588088632082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0" t="s">
        <v>104</v>
      </c>
      <c r="D39" s="110" t="s">
        <v>104</v>
      </c>
      <c r="E39" s="111" t="s">
        <v>104</v>
      </c>
      <c r="F39" s="111" t="s">
        <v>104</v>
      </c>
      <c r="G39" s="847" t="s">
        <v>104</v>
      </c>
      <c r="H39" s="112" t="s">
        <v>104</v>
      </c>
      <c r="I39" s="112" t="s">
        <v>104</v>
      </c>
      <c r="J39" s="112" t="s">
        <v>104</v>
      </c>
      <c r="K39" s="1100" t="s">
        <v>104</v>
      </c>
      <c r="L39" s="1101" t="s">
        <v>104</v>
      </c>
    </row>
    <row r="40" spans="1:12" ht="15">
      <c r="A40" s="45" t="s">
        <v>120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47" t="s">
        <v>104</v>
      </c>
      <c r="H40" s="112" t="s">
        <v>104</v>
      </c>
      <c r="I40" s="112" t="s">
        <v>104</v>
      </c>
      <c r="J40" s="112" t="s">
        <v>104</v>
      </c>
      <c r="K40" s="1100" t="s">
        <v>104</v>
      </c>
      <c r="L40" s="1101" t="s">
        <v>104</v>
      </c>
    </row>
    <row r="41" spans="1:12" ht="15">
      <c r="A41" s="45" t="s">
        <v>120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47" t="s">
        <v>104</v>
      </c>
      <c r="H41" s="112" t="s">
        <v>104</v>
      </c>
      <c r="I41" s="112" t="s">
        <v>104</v>
      </c>
      <c r="J41" s="112" t="s">
        <v>104</v>
      </c>
      <c r="K41" s="1100" t="s">
        <v>104</v>
      </c>
      <c r="L41" s="1101" t="s">
        <v>104</v>
      </c>
    </row>
    <row r="42" spans="1:12" ht="15">
      <c r="A42" s="45" t="s">
        <v>120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47" t="s">
        <v>104</v>
      </c>
      <c r="H42" s="112" t="s">
        <v>104</v>
      </c>
      <c r="I42" s="112" t="s">
        <v>104</v>
      </c>
      <c r="J42" s="112" t="s">
        <v>104</v>
      </c>
      <c r="K42" s="1100" t="s">
        <v>104</v>
      </c>
      <c r="L42" s="1101" t="s">
        <v>104</v>
      </c>
    </row>
    <row r="43" spans="1:12" ht="14.25">
      <c r="A43" s="60" t="s">
        <v>120</v>
      </c>
      <c r="B43" s="54" t="s">
        <v>28</v>
      </c>
      <c r="C43" s="110" t="s">
        <v>104</v>
      </c>
      <c r="D43" s="110" t="s">
        <v>104</v>
      </c>
      <c r="E43" s="111" t="s">
        <v>104</v>
      </c>
      <c r="F43" s="111" t="s">
        <v>104</v>
      </c>
      <c r="G43" s="847" t="s">
        <v>104</v>
      </c>
      <c r="H43" s="112" t="s">
        <v>104</v>
      </c>
      <c r="I43" s="112" t="s">
        <v>104</v>
      </c>
      <c r="J43" s="112" t="s">
        <v>104</v>
      </c>
      <c r="K43" s="1100" t="s">
        <v>104</v>
      </c>
      <c r="L43" s="1101" t="s">
        <v>104</v>
      </c>
    </row>
    <row r="44" spans="1:12" ht="15">
      <c r="A44" s="45" t="s">
        <v>120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47" t="s">
        <v>104</v>
      </c>
      <c r="H44" s="112" t="s">
        <v>104</v>
      </c>
      <c r="I44" s="112" t="s">
        <v>104</v>
      </c>
      <c r="J44" s="112" t="s">
        <v>104</v>
      </c>
      <c r="K44" s="1100" t="s">
        <v>104</v>
      </c>
      <c r="L44" s="1101" t="s">
        <v>104</v>
      </c>
    </row>
    <row r="45" spans="1:12" ht="15">
      <c r="A45" s="45" t="s">
        <v>120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47" t="s">
        <v>104</v>
      </c>
      <c r="H45" s="112" t="s">
        <v>104</v>
      </c>
      <c r="I45" s="112" t="s">
        <v>104</v>
      </c>
      <c r="J45" s="112" t="s">
        <v>104</v>
      </c>
      <c r="K45" s="1100" t="s">
        <v>104</v>
      </c>
      <c r="L45" s="1101" t="s">
        <v>104</v>
      </c>
    </row>
    <row r="46" spans="1:12" ht="14.25">
      <c r="A46" s="60" t="s">
        <v>120</v>
      </c>
      <c r="B46" s="54" t="s">
        <v>31</v>
      </c>
      <c r="C46" s="110" t="s">
        <v>104</v>
      </c>
      <c r="D46" s="110" t="s">
        <v>104</v>
      </c>
      <c r="E46" s="111" t="s">
        <v>104</v>
      </c>
      <c r="F46" s="111" t="s">
        <v>104</v>
      </c>
      <c r="G46" s="847" t="s">
        <v>104</v>
      </c>
      <c r="H46" s="112" t="s">
        <v>104</v>
      </c>
      <c r="I46" s="112" t="s">
        <v>104</v>
      </c>
      <c r="J46" s="112" t="s">
        <v>104</v>
      </c>
      <c r="K46" s="1100" t="s">
        <v>104</v>
      </c>
      <c r="L46" s="1101" t="s">
        <v>104</v>
      </c>
    </row>
    <row r="47" spans="1:12" ht="15">
      <c r="A47" s="45" t="s">
        <v>120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47" t="s">
        <v>104</v>
      </c>
      <c r="H47" s="112" t="s">
        <v>104</v>
      </c>
      <c r="I47" s="112" t="s">
        <v>104</v>
      </c>
      <c r="J47" s="112" t="s">
        <v>104</v>
      </c>
      <c r="K47" s="1100" t="s">
        <v>104</v>
      </c>
      <c r="L47" s="1101" t="s">
        <v>104</v>
      </c>
    </row>
    <row r="48" spans="1:12" ht="15.75" thickBot="1">
      <c r="A48" s="61" t="s">
        <v>120</v>
      </c>
      <c r="B48" s="53" t="s">
        <v>33</v>
      </c>
      <c r="C48" s="110" t="s">
        <v>104</v>
      </c>
      <c r="D48" s="110" t="s">
        <v>104</v>
      </c>
      <c r="E48" s="111" t="s">
        <v>104</v>
      </c>
      <c r="F48" s="111" t="s">
        <v>104</v>
      </c>
      <c r="G48" s="847" t="s">
        <v>104</v>
      </c>
      <c r="H48" s="112" t="s">
        <v>104</v>
      </c>
      <c r="I48" s="112" t="s">
        <v>104</v>
      </c>
      <c r="J48" s="112" t="s">
        <v>104</v>
      </c>
      <c r="K48" s="1100" t="s">
        <v>104</v>
      </c>
      <c r="L48" s="1101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12374.308738041176</v>
      </c>
      <c r="D50" s="116">
        <v>12389.520875765706</v>
      </c>
      <c r="E50" s="117">
        <v>12621.794912801999</v>
      </c>
      <c r="F50" s="117">
        <v>12637.31129328102</v>
      </c>
      <c r="G50" s="851">
        <v>-0.12278229220538865</v>
      </c>
      <c r="H50" s="118">
        <v>342.93238095238092</v>
      </c>
      <c r="I50" s="118">
        <v>-0.77411901121151927</v>
      </c>
      <c r="J50" s="119">
        <v>77.966101694915253</v>
      </c>
      <c r="K50" s="119">
        <v>2.7679654136131173</v>
      </c>
      <c r="L50" s="852">
        <v>2.6839228889088407E-2</v>
      </c>
    </row>
    <row r="51" spans="1:12" ht="15">
      <c r="A51" s="52" t="s">
        <v>24</v>
      </c>
      <c r="B51" s="53" t="s">
        <v>29</v>
      </c>
      <c r="C51" s="110">
        <v>12120.560784313726</v>
      </c>
      <c r="D51" s="110">
        <v>12179.004901960783</v>
      </c>
      <c r="E51" s="111">
        <v>12362.972</v>
      </c>
      <c r="F51" s="111">
        <v>12422.584999999999</v>
      </c>
      <c r="G51" s="847">
        <v>-0.47987596784404674</v>
      </c>
      <c r="H51" s="112">
        <v>320.5</v>
      </c>
      <c r="I51" s="112">
        <v>-1.7172646427476304</v>
      </c>
      <c r="J51" s="120">
        <v>23.728813559322035</v>
      </c>
      <c r="K51" s="120">
        <v>0.38487900036906209</v>
      </c>
      <c r="L51" s="853">
        <v>-0.16334623657574376</v>
      </c>
    </row>
    <row r="52" spans="1:12" ht="15">
      <c r="A52" s="52" t="s">
        <v>24</v>
      </c>
      <c r="B52" s="53" t="s">
        <v>30</v>
      </c>
      <c r="C52" s="110">
        <v>12362.193137254902</v>
      </c>
      <c r="D52" s="110">
        <v>12436.914705882353</v>
      </c>
      <c r="E52" s="111">
        <v>12609.437</v>
      </c>
      <c r="F52" s="111">
        <v>12685.653</v>
      </c>
      <c r="G52" s="847">
        <v>-0.60080470433804511</v>
      </c>
      <c r="H52" s="112">
        <v>341</v>
      </c>
      <c r="I52" s="112">
        <v>0.38269060936120441</v>
      </c>
      <c r="J52" s="120">
        <v>95.39473684210526</v>
      </c>
      <c r="K52" s="120">
        <v>1.5658775768439923</v>
      </c>
      <c r="L52" s="853">
        <v>0.15350069522347565</v>
      </c>
    </row>
    <row r="53" spans="1:12" ht="15">
      <c r="A53" s="52" t="s">
        <v>24</v>
      </c>
      <c r="B53" s="53" t="s">
        <v>35</v>
      </c>
      <c r="C53" s="110">
        <v>12503.732352941177</v>
      </c>
      <c r="D53" s="110">
        <v>12441.109803921569</v>
      </c>
      <c r="E53" s="111">
        <v>12753.807000000001</v>
      </c>
      <c r="F53" s="111">
        <v>12689.932000000001</v>
      </c>
      <c r="G53" s="847">
        <v>0.50335179101038519</v>
      </c>
      <c r="H53" s="112">
        <v>357.2</v>
      </c>
      <c r="I53" s="112">
        <v>-3.4594594594594623</v>
      </c>
      <c r="J53" s="120">
        <v>84.523809523809518</v>
      </c>
      <c r="K53" s="120">
        <v>0.81720883640006325</v>
      </c>
      <c r="L53" s="853">
        <v>3.6684770241356746E-2</v>
      </c>
    </row>
    <row r="54" spans="1:12" ht="14.25">
      <c r="A54" s="50" t="s">
        <v>24</v>
      </c>
      <c r="B54" s="54" t="s">
        <v>31</v>
      </c>
      <c r="C54" s="121">
        <v>11877.515439546791</v>
      </c>
      <c r="D54" s="121">
        <v>11843.186312291673</v>
      </c>
      <c r="E54" s="122">
        <v>12115.065748337727</v>
      </c>
      <c r="F54" s="122">
        <v>12080.050038537507</v>
      </c>
      <c r="G54" s="854">
        <v>0.28986394666010262</v>
      </c>
      <c r="H54" s="123">
        <v>290.54585301837267</v>
      </c>
      <c r="I54" s="123">
        <v>0.28885430414800517</v>
      </c>
      <c r="J54" s="124">
        <v>56.854672704816799</v>
      </c>
      <c r="K54" s="124">
        <v>20.087520430220909</v>
      </c>
      <c r="L54" s="855">
        <v>-2.4826338162016874</v>
      </c>
    </row>
    <row r="55" spans="1:12" ht="15">
      <c r="A55" s="52" t="s">
        <v>24</v>
      </c>
      <c r="B55" s="53" t="s">
        <v>32</v>
      </c>
      <c r="C55" s="110">
        <v>11508.475490196079</v>
      </c>
      <c r="D55" s="110">
        <v>11429.513725490195</v>
      </c>
      <c r="E55" s="111">
        <v>11738.645</v>
      </c>
      <c r="F55" s="111">
        <v>11658.103999999999</v>
      </c>
      <c r="G55" s="847">
        <v>0.69085847921755605</v>
      </c>
      <c r="H55" s="112">
        <v>266.7</v>
      </c>
      <c r="I55" s="112">
        <v>0.33860045146726009</v>
      </c>
      <c r="J55" s="120">
        <v>49.390919158361015</v>
      </c>
      <c r="K55" s="120">
        <v>7.1123530342173256</v>
      </c>
      <c r="L55" s="853">
        <v>-1.2782806769887705</v>
      </c>
    </row>
    <row r="56" spans="1:12" ht="15">
      <c r="A56" s="52" t="s">
        <v>24</v>
      </c>
      <c r="B56" s="53" t="s">
        <v>33</v>
      </c>
      <c r="C56" s="110">
        <v>12032.294117647059</v>
      </c>
      <c r="D56" s="110">
        <v>12033.064705882352</v>
      </c>
      <c r="E56" s="111">
        <v>12272.94</v>
      </c>
      <c r="F56" s="111">
        <v>12273.726000000001</v>
      </c>
      <c r="G56" s="847">
        <v>-6.4039233073971023E-3</v>
      </c>
      <c r="H56" s="112">
        <v>297.39999999999998</v>
      </c>
      <c r="I56" s="112">
        <v>-3.3613445378158906E-2</v>
      </c>
      <c r="J56" s="120">
        <v>56.832797427652736</v>
      </c>
      <c r="K56" s="120">
        <v>10.2862867084937</v>
      </c>
      <c r="L56" s="853">
        <v>-1.2729030331900031</v>
      </c>
    </row>
    <row r="57" spans="1:12" ht="15">
      <c r="A57" s="52" t="s">
        <v>24</v>
      </c>
      <c r="B57" s="53" t="s">
        <v>36</v>
      </c>
      <c r="C57" s="110">
        <v>12134.973529411765</v>
      </c>
      <c r="D57" s="110">
        <v>12152.904901960785</v>
      </c>
      <c r="E57" s="111">
        <v>12377.673000000001</v>
      </c>
      <c r="F57" s="111">
        <v>12395.963</v>
      </c>
      <c r="G57" s="847">
        <v>-0.14754803640507039</v>
      </c>
      <c r="H57" s="112">
        <v>327.39999999999998</v>
      </c>
      <c r="I57" s="112">
        <v>-1.3558300692979814</v>
      </c>
      <c r="J57" s="120">
        <v>80.851063829787222</v>
      </c>
      <c r="K57" s="120">
        <v>2.6888806875098856</v>
      </c>
      <c r="L57" s="853">
        <v>6.8549893977085219E-2</v>
      </c>
    </row>
    <row r="58" spans="1:12" ht="14.25">
      <c r="A58" s="50" t="s">
        <v>24</v>
      </c>
      <c r="B58" s="54" t="s">
        <v>37</v>
      </c>
      <c r="C58" s="121">
        <v>9740.4730208435558</v>
      </c>
      <c r="D58" s="121">
        <v>9545.0599783124308</v>
      </c>
      <c r="E58" s="122">
        <v>9935.2824812604267</v>
      </c>
      <c r="F58" s="122">
        <v>9735.9611778786802</v>
      </c>
      <c r="G58" s="854">
        <v>2.0472688801864716</v>
      </c>
      <c r="H58" s="123">
        <v>223.82560576293383</v>
      </c>
      <c r="I58" s="123">
        <v>-0.31588764571565059</v>
      </c>
      <c r="J58" s="124">
        <v>36.583184257602866</v>
      </c>
      <c r="K58" s="124">
        <v>8.0508251173090102</v>
      </c>
      <c r="L58" s="855">
        <v>-2.3375785251366317</v>
      </c>
    </row>
    <row r="59" spans="1:12" ht="15">
      <c r="A59" s="52" t="s">
        <v>24</v>
      </c>
      <c r="B59" s="53" t="s">
        <v>106</v>
      </c>
      <c r="C59" s="132">
        <v>9203.7931372549028</v>
      </c>
      <c r="D59" s="132">
        <v>9048.9362745098042</v>
      </c>
      <c r="E59" s="133">
        <v>9387.8690000000006</v>
      </c>
      <c r="F59" s="133">
        <v>9229.9150000000009</v>
      </c>
      <c r="G59" s="861">
        <v>1.7113267023585776</v>
      </c>
      <c r="H59" s="134">
        <v>207.4</v>
      </c>
      <c r="I59" s="134">
        <v>-0.47984644913627633</v>
      </c>
      <c r="J59" s="135">
        <v>29.702970297029701</v>
      </c>
      <c r="K59" s="135">
        <v>4.1440396478093531</v>
      </c>
      <c r="L59" s="862">
        <v>-1.4868839723356011</v>
      </c>
    </row>
    <row r="60" spans="1:12" ht="15">
      <c r="A60" s="52" t="s">
        <v>24</v>
      </c>
      <c r="B60" s="53" t="s">
        <v>38</v>
      </c>
      <c r="C60" s="110">
        <v>10232.459803921569</v>
      </c>
      <c r="D60" s="110">
        <v>9971.0186274509797</v>
      </c>
      <c r="E60" s="111">
        <v>10437.109</v>
      </c>
      <c r="F60" s="111">
        <v>10170.439</v>
      </c>
      <c r="G60" s="847">
        <v>2.6220107116320159</v>
      </c>
      <c r="H60" s="112">
        <v>236.6</v>
      </c>
      <c r="I60" s="112">
        <v>-0.71338648762065338</v>
      </c>
      <c r="J60" s="120">
        <v>40.092165898617509</v>
      </c>
      <c r="K60" s="120">
        <v>3.2055675647176671</v>
      </c>
      <c r="L60" s="853">
        <v>-0.82714011043565039</v>
      </c>
    </row>
    <row r="61" spans="1:12" ht="15.75" thickBot="1">
      <c r="A61" s="52" t="s">
        <v>24</v>
      </c>
      <c r="B61" s="53" t="s">
        <v>39</v>
      </c>
      <c r="C61" s="110">
        <v>10220.083333333334</v>
      </c>
      <c r="D61" s="110">
        <v>10418.110784313725</v>
      </c>
      <c r="E61" s="111">
        <v>10424.485000000001</v>
      </c>
      <c r="F61" s="111">
        <v>10626.473</v>
      </c>
      <c r="G61" s="847">
        <v>-1.9008000114431136</v>
      </c>
      <c r="H61" s="112">
        <v>262.5</v>
      </c>
      <c r="I61" s="112">
        <v>-3.9517014270032971</v>
      </c>
      <c r="J61" s="120">
        <v>70.512820512820511</v>
      </c>
      <c r="K61" s="120">
        <v>0.70121790478198975</v>
      </c>
      <c r="L61" s="853">
        <v>-2.3554442365380623E-2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13772.511413168848</v>
      </c>
      <c r="D63" s="121">
        <v>14041.739052287579</v>
      </c>
      <c r="E63" s="122">
        <v>14047.961641432224</v>
      </c>
      <c r="F63" s="122">
        <v>14322.573833333332</v>
      </c>
      <c r="G63" s="854">
        <v>-1.9173382877733525</v>
      </c>
      <c r="H63" s="123">
        <v>328.57731092436978</v>
      </c>
      <c r="I63" s="123">
        <v>1.4127502852993157</v>
      </c>
      <c r="J63" s="124">
        <v>98.333333333333329</v>
      </c>
      <c r="K63" s="124">
        <v>0.62740549375230659</v>
      </c>
      <c r="L63" s="855">
        <v>6.9888303638944715E-2</v>
      </c>
    </row>
    <row r="64" spans="1:12" ht="15">
      <c r="A64" s="52" t="s">
        <v>121</v>
      </c>
      <c r="B64" s="53" t="s">
        <v>26</v>
      </c>
      <c r="C64" s="110">
        <v>13676.873529411765</v>
      </c>
      <c r="D64" s="110">
        <v>13854.047058823529</v>
      </c>
      <c r="E64" s="111">
        <v>13950.411</v>
      </c>
      <c r="F64" s="111">
        <v>14131.128000000001</v>
      </c>
      <c r="G64" s="847">
        <v>-1.2788575689074542</v>
      </c>
      <c r="H64" s="112">
        <v>298.8</v>
      </c>
      <c r="I64" s="112">
        <v>-7.7777777777777741</v>
      </c>
      <c r="J64" s="120">
        <v>140</v>
      </c>
      <c r="K64" s="120">
        <v>0.12653556176517108</v>
      </c>
      <c r="L64" s="853">
        <v>3.3616030079610781E-2</v>
      </c>
    </row>
    <row r="65" spans="1:12" ht="15">
      <c r="A65" s="52" t="s">
        <v>121</v>
      </c>
      <c r="B65" s="53" t="s">
        <v>27</v>
      </c>
      <c r="C65" s="110">
        <v>13793.98725490196</v>
      </c>
      <c r="D65" s="110">
        <v>14079.277450980391</v>
      </c>
      <c r="E65" s="111">
        <v>14069.867</v>
      </c>
      <c r="F65" s="111">
        <v>14360.862999999999</v>
      </c>
      <c r="G65" s="847">
        <v>-2.0263127640727387</v>
      </c>
      <c r="H65" s="112">
        <v>336.1</v>
      </c>
      <c r="I65" s="112">
        <v>3.7345679012345747</v>
      </c>
      <c r="J65" s="120">
        <v>90</v>
      </c>
      <c r="K65" s="120">
        <v>0.50086993198713547</v>
      </c>
      <c r="L65" s="853">
        <v>3.6272273559333934E-2</v>
      </c>
    </row>
    <row r="66" spans="1:12" ht="14.25">
      <c r="A66" s="50" t="s">
        <v>121</v>
      </c>
      <c r="B66" s="54" t="s">
        <v>28</v>
      </c>
      <c r="C66" s="121">
        <v>13644.713596322541</v>
      </c>
      <c r="D66" s="121">
        <v>13679.865197605792</v>
      </c>
      <c r="E66" s="122">
        <v>13917.607868248992</v>
      </c>
      <c r="F66" s="122">
        <v>13953.462501557908</v>
      </c>
      <c r="G66" s="854">
        <v>-0.25695868179609888</v>
      </c>
      <c r="H66" s="123">
        <v>297.75239999999997</v>
      </c>
      <c r="I66" s="123">
        <v>0.99825537915855422</v>
      </c>
      <c r="J66" s="124">
        <v>96.850393700787393</v>
      </c>
      <c r="K66" s="124">
        <v>7.9084726103231935</v>
      </c>
      <c r="L66" s="855">
        <v>0.828004295883499</v>
      </c>
    </row>
    <row r="67" spans="1:12" ht="15">
      <c r="A67" s="52" t="s">
        <v>121</v>
      </c>
      <c r="B67" s="53" t="s">
        <v>29</v>
      </c>
      <c r="C67" s="110">
        <v>13491.239215686275</v>
      </c>
      <c r="D67" s="110">
        <v>13750.951960784312</v>
      </c>
      <c r="E67" s="111">
        <v>13761.064</v>
      </c>
      <c r="F67" s="111">
        <v>14025.971</v>
      </c>
      <c r="G67" s="847">
        <v>-1.8886892037634988</v>
      </c>
      <c r="H67" s="112">
        <v>271.5</v>
      </c>
      <c r="I67" s="112">
        <v>-1.0207801676996031</v>
      </c>
      <c r="J67" s="120">
        <v>66.40625</v>
      </c>
      <c r="K67" s="120">
        <v>1.1230031106658933</v>
      </c>
      <c r="L67" s="853">
        <v>-6.6366894909278606E-2</v>
      </c>
    </row>
    <row r="68" spans="1:12" ht="15">
      <c r="A68" s="52" t="s">
        <v>121</v>
      </c>
      <c r="B68" s="53" t="s">
        <v>30</v>
      </c>
      <c r="C68" s="110">
        <v>13677.90980392157</v>
      </c>
      <c r="D68" s="110">
        <v>13616.508823529412</v>
      </c>
      <c r="E68" s="111">
        <v>13951.468000000001</v>
      </c>
      <c r="F68" s="111">
        <v>13888.839</v>
      </c>
      <c r="G68" s="847">
        <v>0.45093041974207354</v>
      </c>
      <c r="H68" s="112">
        <v>295.89999999999998</v>
      </c>
      <c r="I68" s="112">
        <v>0.74906367041198119</v>
      </c>
      <c r="J68" s="120">
        <v>99.342105263157904</v>
      </c>
      <c r="K68" s="120">
        <v>4.7925344018558551</v>
      </c>
      <c r="L68" s="853">
        <v>0.55540375699430555</v>
      </c>
    </row>
    <row r="69" spans="1:12" ht="15">
      <c r="A69" s="52" t="s">
        <v>121</v>
      </c>
      <c r="B69" s="53" t="s">
        <v>35</v>
      </c>
      <c r="C69" s="110">
        <v>13644.279411764706</v>
      </c>
      <c r="D69" s="110">
        <v>13787.581372549021</v>
      </c>
      <c r="E69" s="111">
        <v>13917.165000000001</v>
      </c>
      <c r="F69" s="111">
        <v>14063.333000000001</v>
      </c>
      <c r="G69" s="847">
        <v>-1.0393553220989624</v>
      </c>
      <c r="H69" s="112">
        <v>317</v>
      </c>
      <c r="I69" s="112">
        <v>1.4724711907810573</v>
      </c>
      <c r="J69" s="120">
        <v>112.35955056179776</v>
      </c>
      <c r="K69" s="120">
        <v>1.9929350978014446</v>
      </c>
      <c r="L69" s="853">
        <v>0.33896743379847116</v>
      </c>
    </row>
    <row r="70" spans="1:12" ht="14.25">
      <c r="A70" s="50" t="s">
        <v>121</v>
      </c>
      <c r="B70" s="54" t="s">
        <v>31</v>
      </c>
      <c r="C70" s="121">
        <v>12700.802693184687</v>
      </c>
      <c r="D70" s="121">
        <v>12694.37568163403</v>
      </c>
      <c r="E70" s="122">
        <v>12954.818747048381</v>
      </c>
      <c r="F70" s="122">
        <v>12948.263195266711</v>
      </c>
      <c r="G70" s="854">
        <v>5.0628811623682123E-2</v>
      </c>
      <c r="H70" s="123">
        <v>265.81391727493917</v>
      </c>
      <c r="I70" s="123">
        <v>0.87795985779202979</v>
      </c>
      <c r="J70" s="124">
        <v>100.87976539589442</v>
      </c>
      <c r="K70" s="124">
        <v>10.834607476142773</v>
      </c>
      <c r="L70" s="855">
        <v>1.3289393847099547</v>
      </c>
    </row>
    <row r="71" spans="1:12" ht="15">
      <c r="A71" s="52" t="s">
        <v>121</v>
      </c>
      <c r="B71" s="53" t="s">
        <v>32</v>
      </c>
      <c r="C71" s="110">
        <v>12355.962745098039</v>
      </c>
      <c r="D71" s="110">
        <v>12331.738235294117</v>
      </c>
      <c r="E71" s="111">
        <v>12603.082</v>
      </c>
      <c r="F71" s="111">
        <v>12578.373</v>
      </c>
      <c r="G71" s="847">
        <v>0.19644035043324556</v>
      </c>
      <c r="H71" s="112">
        <v>240.8</v>
      </c>
      <c r="I71" s="112">
        <v>2.7303754266211628</v>
      </c>
      <c r="J71" s="120">
        <v>97.517730496453908</v>
      </c>
      <c r="K71" s="120">
        <v>2.9366794959666787</v>
      </c>
      <c r="L71" s="853">
        <v>0.31634870243387825</v>
      </c>
    </row>
    <row r="72" spans="1:12" ht="15">
      <c r="A72" s="52" t="s">
        <v>121</v>
      </c>
      <c r="B72" s="53" t="s">
        <v>33</v>
      </c>
      <c r="C72" s="110">
        <v>12794.466666666665</v>
      </c>
      <c r="D72" s="110">
        <v>12772.856862745099</v>
      </c>
      <c r="E72" s="111">
        <v>13050.356</v>
      </c>
      <c r="F72" s="111">
        <v>13028.314</v>
      </c>
      <c r="G72" s="847">
        <v>0.1691853604388063</v>
      </c>
      <c r="H72" s="112">
        <v>269.89999999999998</v>
      </c>
      <c r="I72" s="112">
        <v>0.78416728902164523</v>
      </c>
      <c r="J72" s="112">
        <v>107.32538330494037</v>
      </c>
      <c r="K72" s="112">
        <v>6.4164074445088843</v>
      </c>
      <c r="L72" s="848">
        <v>0.96203093456649391</v>
      </c>
    </row>
    <row r="73" spans="1:12" ht="15.75" thickBot="1">
      <c r="A73" s="62" t="s">
        <v>121</v>
      </c>
      <c r="B73" s="63" t="s">
        <v>36</v>
      </c>
      <c r="C73" s="113">
        <v>12885.935294117648</v>
      </c>
      <c r="D73" s="113">
        <v>12945.813725490196</v>
      </c>
      <c r="E73" s="114">
        <v>13143.654</v>
      </c>
      <c r="F73" s="114">
        <v>13204.73</v>
      </c>
      <c r="G73" s="849">
        <v>-0.46253122933978291</v>
      </c>
      <c r="H73" s="115">
        <v>297.7</v>
      </c>
      <c r="I73" s="115">
        <v>-0.89880159786950364</v>
      </c>
      <c r="J73" s="115">
        <v>82.467532467532465</v>
      </c>
      <c r="K73" s="115">
        <v>1.4815205356672114</v>
      </c>
      <c r="L73" s="850">
        <v>5.0559747709582714E-2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>
      <c r="A77" s="30"/>
      <c r="B77" s="31"/>
      <c r="C77" s="3" t="s">
        <v>9</v>
      </c>
      <c r="D77" s="3"/>
      <c r="E77" s="3"/>
      <c r="F77" s="3"/>
      <c r="G77" s="819"/>
      <c r="H77" s="1135" t="s">
        <v>10</v>
      </c>
      <c r="I77" s="1136"/>
      <c r="J77" s="80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37" t="s">
        <v>15</v>
      </c>
      <c r="I78" s="1138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378</v>
      </c>
      <c r="D79" s="866" t="s">
        <v>369</v>
      </c>
      <c r="E79" s="867" t="s">
        <v>378</v>
      </c>
      <c r="F79" s="868" t="s">
        <v>369</v>
      </c>
      <c r="G79" s="837" t="s">
        <v>20</v>
      </c>
      <c r="H79" s="95" t="s">
        <v>378</v>
      </c>
      <c r="I79" s="97" t="s">
        <v>20</v>
      </c>
      <c r="J79" s="869" t="s">
        <v>20</v>
      </c>
      <c r="K79" s="870" t="s">
        <v>378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13145.487837406072</v>
      </c>
      <c r="D80" s="98">
        <v>13037.248512309736</v>
      </c>
      <c r="E80" s="99">
        <v>13408.397594154194</v>
      </c>
      <c r="F80" s="838">
        <v>13297.99348255593</v>
      </c>
      <c r="G80" s="839">
        <v>0.83023135590410513</v>
      </c>
      <c r="H80" s="100">
        <v>305.31148036253774</v>
      </c>
      <c r="I80" s="100">
        <v>-2.2177770711404556</v>
      </c>
      <c r="J80" s="101">
        <v>61.688764829030006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12700.013435003631</v>
      </c>
      <c r="D82" s="103">
        <v>12259.981509059322</v>
      </c>
      <c r="E82" s="104">
        <v>12954.013703703704</v>
      </c>
      <c r="F82" s="104">
        <v>12505.181139240509</v>
      </c>
      <c r="G82" s="843">
        <v>3.5891728353680965</v>
      </c>
      <c r="H82" s="105">
        <v>215.98000000000002</v>
      </c>
      <c r="I82" s="105">
        <v>-17.982278481012646</v>
      </c>
      <c r="J82" s="105">
        <v>66.666666666666657</v>
      </c>
      <c r="K82" s="105">
        <v>5.3949072075960294E-2</v>
      </c>
      <c r="L82" s="844">
        <v>1.6113191101542884E-3</v>
      </c>
    </row>
    <row r="83" spans="1:12" ht="15">
      <c r="A83" s="52" t="s">
        <v>113</v>
      </c>
      <c r="B83" s="106" t="s">
        <v>23</v>
      </c>
      <c r="C83" s="107">
        <v>13928.526577049643</v>
      </c>
      <c r="D83" s="107">
        <v>13945.879707249122</v>
      </c>
      <c r="E83" s="108">
        <v>14207.097108590635</v>
      </c>
      <c r="F83" s="108">
        <v>14224.797301394105</v>
      </c>
      <c r="G83" s="845">
        <v>-0.12443195096871419</v>
      </c>
      <c r="H83" s="109">
        <v>327.00743865030677</v>
      </c>
      <c r="I83" s="109">
        <v>-5.4301029395544189</v>
      </c>
      <c r="J83" s="109">
        <v>73.481152993348118</v>
      </c>
      <c r="K83" s="109">
        <v>42.209753992231335</v>
      </c>
      <c r="L83" s="846">
        <v>2.8692096796004947</v>
      </c>
    </row>
    <row r="84" spans="1:12" ht="15">
      <c r="A84" s="45" t="s">
        <v>114</v>
      </c>
      <c r="B84" s="46" t="s">
        <v>23</v>
      </c>
      <c r="C84" s="110">
        <v>13846.966159335912</v>
      </c>
      <c r="D84" s="110">
        <v>13814.593777020827</v>
      </c>
      <c r="E84" s="111">
        <v>14123.90548252263</v>
      </c>
      <c r="F84" s="111">
        <v>14090.885652561245</v>
      </c>
      <c r="G84" s="847">
        <v>0.23433466692978155</v>
      </c>
      <c r="H84" s="112">
        <v>365.78129205921937</v>
      </c>
      <c r="I84" s="112">
        <v>-5.5798144579739422</v>
      </c>
      <c r="J84" s="112">
        <v>64.380530973451329</v>
      </c>
      <c r="K84" s="112">
        <v>8.0168321104876998</v>
      </c>
      <c r="L84" s="848">
        <v>0.13127733030626221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00" t="s">
        <v>104</v>
      </c>
      <c r="L85" s="1101" t="s">
        <v>104</v>
      </c>
    </row>
    <row r="86" spans="1:12" ht="15">
      <c r="A86" s="45" t="s">
        <v>101</v>
      </c>
      <c r="B86" s="46" t="s">
        <v>23</v>
      </c>
      <c r="C86" s="110">
        <v>11545.221280336464</v>
      </c>
      <c r="D86" s="110">
        <v>11391.271682180004</v>
      </c>
      <c r="E86" s="111">
        <v>11776.125705943194</v>
      </c>
      <c r="F86" s="111">
        <v>11619.097115823604</v>
      </c>
      <c r="G86" s="847">
        <v>1.3514698134826511</v>
      </c>
      <c r="H86" s="112">
        <v>274.25699888017914</v>
      </c>
      <c r="I86" s="112">
        <v>0.46380828898901227</v>
      </c>
      <c r="J86" s="112">
        <v>35.508345978755692</v>
      </c>
      <c r="K86" s="112">
        <v>28.905912818299523</v>
      </c>
      <c r="L86" s="848">
        <v>-5.5846663861666279</v>
      </c>
    </row>
    <row r="87" spans="1:12" ht="15.75" thickBot="1">
      <c r="A87" s="47" t="s">
        <v>116</v>
      </c>
      <c r="B87" s="48" t="s">
        <v>23</v>
      </c>
      <c r="C87" s="113">
        <v>13115.920502924902</v>
      </c>
      <c r="D87" s="113">
        <v>13187.915873621621</v>
      </c>
      <c r="E87" s="114">
        <v>13378.238912983401</v>
      </c>
      <c r="F87" s="114">
        <v>13451.674191094055</v>
      </c>
      <c r="G87" s="849">
        <v>-0.54591924445562967</v>
      </c>
      <c r="H87" s="115">
        <v>281.38092275790569</v>
      </c>
      <c r="I87" s="115">
        <v>-0.12080070937423654</v>
      </c>
      <c r="J87" s="115">
        <v>84.593301435406701</v>
      </c>
      <c r="K87" s="115">
        <v>20.813552006905482</v>
      </c>
      <c r="L87" s="850">
        <v>2.5825680571497251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51" t="s">
        <v>104</v>
      </c>
      <c r="H89" s="118" t="s">
        <v>104</v>
      </c>
      <c r="I89" s="118" t="s">
        <v>104</v>
      </c>
      <c r="J89" s="119" t="s">
        <v>104</v>
      </c>
      <c r="K89" s="119" t="s">
        <v>104</v>
      </c>
      <c r="L89" s="852" t="s">
        <v>104</v>
      </c>
    </row>
    <row r="90" spans="1:12" ht="15">
      <c r="A90" s="52" t="s">
        <v>117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847" t="s">
        <v>104</v>
      </c>
      <c r="H90" s="112" t="s">
        <v>104</v>
      </c>
      <c r="I90" s="112" t="s">
        <v>104</v>
      </c>
      <c r="J90" s="120" t="s">
        <v>104</v>
      </c>
      <c r="K90" s="120" t="s">
        <v>104</v>
      </c>
      <c r="L90" s="853" t="s">
        <v>104</v>
      </c>
    </row>
    <row r="91" spans="1:12" ht="15">
      <c r="A91" s="52" t="s">
        <v>117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47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53" t="s">
        <v>104</v>
      </c>
    </row>
    <row r="92" spans="1:12" ht="14.25">
      <c r="A92" s="50" t="s">
        <v>117</v>
      </c>
      <c r="B92" s="54" t="s">
        <v>28</v>
      </c>
      <c r="C92" s="121">
        <v>13126.75882352941</v>
      </c>
      <c r="D92" s="1103" t="s">
        <v>104</v>
      </c>
      <c r="E92" s="122">
        <v>13389.293999999998</v>
      </c>
      <c r="F92" s="122">
        <v>12467</v>
      </c>
      <c r="G92" s="854">
        <v>7.3978824095612268</v>
      </c>
      <c r="H92" s="123">
        <v>223.30000000000004</v>
      </c>
      <c r="I92" s="123">
        <v>-6.9583333333333162</v>
      </c>
      <c r="J92" s="124">
        <v>200</v>
      </c>
      <c r="K92" s="124">
        <v>3.2369443245576175E-2</v>
      </c>
      <c r="L92" s="855">
        <v>1.4923525590307508E-2</v>
      </c>
    </row>
    <row r="93" spans="1:12" ht="15">
      <c r="A93" s="52" t="s">
        <v>117</v>
      </c>
      <c r="B93" s="53" t="s">
        <v>29</v>
      </c>
      <c r="C93" s="110">
        <v>13126.758823529412</v>
      </c>
      <c r="D93" s="1074" t="s">
        <v>267</v>
      </c>
      <c r="E93" s="111">
        <v>13389.294</v>
      </c>
      <c r="F93" s="111">
        <v>12467</v>
      </c>
      <c r="G93" s="847">
        <v>7.397882409561241</v>
      </c>
      <c r="H93" s="112">
        <v>223.3</v>
      </c>
      <c r="I93" s="112">
        <v>-6.9583333333333286</v>
      </c>
      <c r="J93" s="120">
        <v>200</v>
      </c>
      <c r="K93" s="120">
        <v>3.2369443245576175E-2</v>
      </c>
      <c r="L93" s="853">
        <v>1.4923525590307508E-2</v>
      </c>
    </row>
    <row r="94" spans="1:12" ht="15">
      <c r="A94" s="52" t="s">
        <v>117</v>
      </c>
      <c r="B94" s="53" t="s">
        <v>30</v>
      </c>
      <c r="C94" s="110" t="s">
        <v>104</v>
      </c>
      <c r="D94" s="110" t="s">
        <v>104</v>
      </c>
      <c r="E94" s="111" t="s">
        <v>104</v>
      </c>
      <c r="F94" s="111" t="s">
        <v>104</v>
      </c>
      <c r="G94" s="847" t="s">
        <v>104</v>
      </c>
      <c r="H94" s="112" t="s">
        <v>104</v>
      </c>
      <c r="I94" s="112" t="s">
        <v>104</v>
      </c>
      <c r="J94" s="112" t="s">
        <v>104</v>
      </c>
      <c r="K94" s="1100" t="s">
        <v>104</v>
      </c>
      <c r="L94" s="1101" t="s">
        <v>104</v>
      </c>
    </row>
    <row r="95" spans="1:12" ht="14.25">
      <c r="A95" s="50" t="s">
        <v>117</v>
      </c>
      <c r="B95" s="54" t="s">
        <v>31</v>
      </c>
      <c r="C95" s="121">
        <v>12002.649019607845</v>
      </c>
      <c r="D95" s="121">
        <v>12276.315686274511</v>
      </c>
      <c r="E95" s="122">
        <v>12242.702000000001</v>
      </c>
      <c r="F95" s="122">
        <v>12521.842000000001</v>
      </c>
      <c r="G95" s="854">
        <v>-2.2292247418550675</v>
      </c>
      <c r="H95" s="123">
        <v>205</v>
      </c>
      <c r="I95" s="123">
        <v>-25.454545454545453</v>
      </c>
      <c r="J95" s="124">
        <v>0</v>
      </c>
      <c r="K95" s="124">
        <v>2.1579628830384119E-2</v>
      </c>
      <c r="L95" s="855">
        <v>-1.3312206480153216E-2</v>
      </c>
    </row>
    <row r="96" spans="1:12" ht="15">
      <c r="A96" s="52" t="s">
        <v>117</v>
      </c>
      <c r="B96" s="53" t="s">
        <v>32</v>
      </c>
      <c r="C96" s="110">
        <v>12002.649019607843</v>
      </c>
      <c r="D96" s="110">
        <v>12276.315686274511</v>
      </c>
      <c r="E96" s="111">
        <v>12242.701999999999</v>
      </c>
      <c r="F96" s="111">
        <v>12521.842000000001</v>
      </c>
      <c r="G96" s="847">
        <v>-2.2292247418550821</v>
      </c>
      <c r="H96" s="112">
        <v>205</v>
      </c>
      <c r="I96" s="112">
        <v>-25.454545454545453</v>
      </c>
      <c r="J96" s="120">
        <v>0</v>
      </c>
      <c r="K96" s="120">
        <v>2.1579628830384119E-2</v>
      </c>
      <c r="L96" s="853">
        <v>-1.3312206480153216E-2</v>
      </c>
    </row>
    <row r="97" spans="1:12" ht="15.75" thickBot="1">
      <c r="A97" s="55" t="s">
        <v>117</v>
      </c>
      <c r="B97" s="56" t="s">
        <v>33</v>
      </c>
      <c r="C97" s="110" t="s">
        <v>104</v>
      </c>
      <c r="D97" s="110" t="s">
        <v>104</v>
      </c>
      <c r="E97" s="111" t="s">
        <v>104</v>
      </c>
      <c r="F97" s="111" t="s">
        <v>104</v>
      </c>
      <c r="G97" s="847" t="s">
        <v>104</v>
      </c>
      <c r="H97" s="112" t="s">
        <v>104</v>
      </c>
      <c r="I97" s="112" t="s">
        <v>104</v>
      </c>
      <c r="J97" s="112" t="s">
        <v>104</v>
      </c>
      <c r="K97" s="1100" t="s">
        <v>104</v>
      </c>
      <c r="L97" s="1101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14341.350676166119</v>
      </c>
      <c r="D99" s="116">
        <v>14440.748852423267</v>
      </c>
      <c r="E99" s="117">
        <v>14628.177689689443</v>
      </c>
      <c r="F99" s="117">
        <v>14729.563829471732</v>
      </c>
      <c r="G99" s="851">
        <v>-0.68831732531977818</v>
      </c>
      <c r="H99" s="118">
        <v>367.55753424657536</v>
      </c>
      <c r="I99" s="118">
        <v>-7.4589971993101853</v>
      </c>
      <c r="J99" s="119">
        <v>34.355828220858896</v>
      </c>
      <c r="K99" s="119">
        <v>2.3629693569270609</v>
      </c>
      <c r="L99" s="852">
        <v>-0.48071522088173158</v>
      </c>
    </row>
    <row r="100" spans="1:12" ht="15">
      <c r="A100" s="52" t="s">
        <v>118</v>
      </c>
      <c r="B100" s="53" t="s">
        <v>26</v>
      </c>
      <c r="C100" s="110">
        <v>14391.657843137255</v>
      </c>
      <c r="D100" s="110">
        <v>14332.576470588234</v>
      </c>
      <c r="E100" s="111">
        <v>14679.491</v>
      </c>
      <c r="F100" s="111">
        <v>14619.227999999999</v>
      </c>
      <c r="G100" s="847">
        <v>0.41221738931769064</v>
      </c>
      <c r="H100" s="112">
        <v>357.3</v>
      </c>
      <c r="I100" s="112">
        <v>-7.6027928626842458</v>
      </c>
      <c r="J100" s="120">
        <v>48.484848484848484</v>
      </c>
      <c r="K100" s="120">
        <v>1.5861027190332326</v>
      </c>
      <c r="L100" s="853">
        <v>-0.14104312883836534</v>
      </c>
    </row>
    <row r="101" spans="1:12" ht="15">
      <c r="A101" s="52" t="s">
        <v>118</v>
      </c>
      <c r="B101" s="53" t="s">
        <v>27</v>
      </c>
      <c r="C101" s="110">
        <v>14246.869607843139</v>
      </c>
      <c r="D101" s="110">
        <v>14597.243137254902</v>
      </c>
      <c r="E101" s="111">
        <v>14531.807000000001</v>
      </c>
      <c r="F101" s="111">
        <v>14889.188</v>
      </c>
      <c r="G101" s="847">
        <v>-2.4002719288654251</v>
      </c>
      <c r="H101" s="112">
        <v>388.5</v>
      </c>
      <c r="I101" s="112">
        <v>-6.023222060957905</v>
      </c>
      <c r="J101" s="120">
        <v>12.5</v>
      </c>
      <c r="K101" s="120">
        <v>0.77686663789382826</v>
      </c>
      <c r="L101" s="853">
        <v>-0.33967209204336646</v>
      </c>
    </row>
    <row r="102" spans="1:12" ht="14.25">
      <c r="A102" s="50" t="s">
        <v>118</v>
      </c>
      <c r="B102" s="54" t="s">
        <v>28</v>
      </c>
      <c r="C102" s="121">
        <v>14219.377355859704</v>
      </c>
      <c r="D102" s="121">
        <v>14206.878202834152</v>
      </c>
      <c r="E102" s="122">
        <v>14503.764902976898</v>
      </c>
      <c r="F102" s="122">
        <v>14491.015766890836</v>
      </c>
      <c r="G102" s="854">
        <v>8.7979588809719705E-2</v>
      </c>
      <c r="H102" s="123">
        <v>347.6442463533225</v>
      </c>
      <c r="I102" s="123">
        <v>-5.676526920596598</v>
      </c>
      <c r="J102" s="124">
        <v>77.809798270893367</v>
      </c>
      <c r="K102" s="124">
        <v>13.314630988347002</v>
      </c>
      <c r="L102" s="855">
        <v>1.2071641355905474</v>
      </c>
    </row>
    <row r="103" spans="1:12" ht="15">
      <c r="A103" s="52" t="s">
        <v>118</v>
      </c>
      <c r="B103" s="53" t="s">
        <v>29</v>
      </c>
      <c r="C103" s="110">
        <v>14284.465686274511</v>
      </c>
      <c r="D103" s="110">
        <v>14355.443137254901</v>
      </c>
      <c r="E103" s="111">
        <v>14570.155000000001</v>
      </c>
      <c r="F103" s="111">
        <v>14642.552</v>
      </c>
      <c r="G103" s="847">
        <v>-0.49442884000001519</v>
      </c>
      <c r="H103" s="112">
        <v>338.5</v>
      </c>
      <c r="I103" s="112">
        <v>-5.1023268853378152</v>
      </c>
      <c r="J103" s="120">
        <v>105.6555269922879</v>
      </c>
      <c r="K103" s="120">
        <v>8.6318515321536484</v>
      </c>
      <c r="L103" s="853">
        <v>1.8453895642541376</v>
      </c>
    </row>
    <row r="104" spans="1:12" ht="15">
      <c r="A104" s="52" t="s">
        <v>118</v>
      </c>
      <c r="B104" s="53" t="s">
        <v>30</v>
      </c>
      <c r="C104" s="110">
        <v>14107.951960784314</v>
      </c>
      <c r="D104" s="110">
        <v>14030.738235294117</v>
      </c>
      <c r="E104" s="111">
        <v>14390.111000000001</v>
      </c>
      <c r="F104" s="111">
        <v>14311.352999999999</v>
      </c>
      <c r="G104" s="847">
        <v>0.55031833817530484</v>
      </c>
      <c r="H104" s="112">
        <v>364.5</v>
      </c>
      <c r="I104" s="112">
        <v>-5.0039093041438596</v>
      </c>
      <c r="J104" s="120">
        <v>42.295081967213115</v>
      </c>
      <c r="K104" s="120">
        <v>4.6827794561933533</v>
      </c>
      <c r="L104" s="853">
        <v>-0.63822542866359022</v>
      </c>
    </row>
    <row r="105" spans="1:12" ht="14.25">
      <c r="A105" s="50" t="s">
        <v>118</v>
      </c>
      <c r="B105" s="54" t="s">
        <v>31</v>
      </c>
      <c r="C105" s="121">
        <v>13723.288279548859</v>
      </c>
      <c r="D105" s="121">
        <v>13730.747624564949</v>
      </c>
      <c r="E105" s="122">
        <v>13997.754045139836</v>
      </c>
      <c r="F105" s="122">
        <v>14005.362577056248</v>
      </c>
      <c r="G105" s="854">
        <v>-5.432584750698681E-2</v>
      </c>
      <c r="H105" s="123">
        <v>313.03985359902401</v>
      </c>
      <c r="I105" s="123">
        <v>-4.7008689507211914</v>
      </c>
      <c r="J105" s="124">
        <v>75.894134477825475</v>
      </c>
      <c r="K105" s="124">
        <v>26.532153646957273</v>
      </c>
      <c r="L105" s="855">
        <v>2.1427607648916762</v>
      </c>
    </row>
    <row r="106" spans="1:12" ht="15">
      <c r="A106" s="52" t="s">
        <v>118</v>
      </c>
      <c r="B106" s="53" t="s">
        <v>32</v>
      </c>
      <c r="C106" s="110">
        <v>13729.889215686273</v>
      </c>
      <c r="D106" s="110">
        <v>13777.342156862744</v>
      </c>
      <c r="E106" s="111">
        <v>14004.486999999999</v>
      </c>
      <c r="F106" s="111">
        <v>14052.888999999999</v>
      </c>
      <c r="G106" s="847">
        <v>-0.34442739852282367</v>
      </c>
      <c r="H106" s="112">
        <v>303.89999999999998</v>
      </c>
      <c r="I106" s="112">
        <v>-5.2385406922357376</v>
      </c>
      <c r="J106" s="120">
        <v>89.56336528221513</v>
      </c>
      <c r="K106" s="120">
        <v>19.205869659041863</v>
      </c>
      <c r="L106" s="853">
        <v>2.8241529807445858</v>
      </c>
    </row>
    <row r="107" spans="1:12" ht="15.75" thickBot="1">
      <c r="A107" s="55" t="s">
        <v>118</v>
      </c>
      <c r="B107" s="56" t="s">
        <v>33</v>
      </c>
      <c r="C107" s="125">
        <v>13707.681372549019</v>
      </c>
      <c r="D107" s="125">
        <v>13641.97156862745</v>
      </c>
      <c r="E107" s="126">
        <v>13981.834999999999</v>
      </c>
      <c r="F107" s="126">
        <v>13914.811</v>
      </c>
      <c r="G107" s="856">
        <v>0.48167380785839942</v>
      </c>
      <c r="H107" s="120">
        <v>337</v>
      </c>
      <c r="I107" s="120">
        <v>-2.1486643437862885</v>
      </c>
      <c r="J107" s="120">
        <v>47.930283224400874</v>
      </c>
      <c r="K107" s="120">
        <v>7.3262839879154082</v>
      </c>
      <c r="L107" s="853">
        <v>-0.68139221585290954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14037.641176470588</v>
      </c>
      <c r="D109" s="129">
        <v>14052.8</v>
      </c>
      <c r="E109" s="130">
        <v>14318.394</v>
      </c>
      <c r="F109" s="130">
        <v>14333.856</v>
      </c>
      <c r="G109" s="859">
        <v>-0.10787048509486585</v>
      </c>
      <c r="H109" s="131">
        <v>378.5</v>
      </c>
      <c r="I109" s="131">
        <v>-7.8627069133398271</v>
      </c>
      <c r="J109" s="131">
        <v>51.030927835051543</v>
      </c>
      <c r="K109" s="131">
        <v>3.1614156236512732</v>
      </c>
      <c r="L109" s="860">
        <v>-0.22309240147084841</v>
      </c>
    </row>
    <row r="110" spans="1:12" ht="15.75" thickBot="1">
      <c r="A110" s="55" t="s">
        <v>119</v>
      </c>
      <c r="B110" s="56" t="s">
        <v>33</v>
      </c>
      <c r="C110" s="125">
        <v>13715.527450980391</v>
      </c>
      <c r="D110" s="125">
        <v>13615.655882352939</v>
      </c>
      <c r="E110" s="126">
        <v>13989.838</v>
      </c>
      <c r="F110" s="126">
        <v>13887.968999999999</v>
      </c>
      <c r="G110" s="856">
        <v>0.73350538152843381</v>
      </c>
      <c r="H110" s="120">
        <v>357.5</v>
      </c>
      <c r="I110" s="120">
        <v>-3.3261222282314797</v>
      </c>
      <c r="J110" s="120">
        <v>74.418604651162795</v>
      </c>
      <c r="K110" s="120">
        <v>4.8554164868364262</v>
      </c>
      <c r="L110" s="853">
        <v>0.35436973177711018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0" t="s">
        <v>104</v>
      </c>
      <c r="D112" s="110" t="s">
        <v>104</v>
      </c>
      <c r="E112" s="111" t="s">
        <v>104</v>
      </c>
      <c r="F112" s="111" t="s">
        <v>104</v>
      </c>
      <c r="G112" s="847" t="s">
        <v>104</v>
      </c>
      <c r="H112" s="112" t="s">
        <v>104</v>
      </c>
      <c r="I112" s="112" t="s">
        <v>104</v>
      </c>
      <c r="J112" s="112" t="s">
        <v>104</v>
      </c>
      <c r="K112" s="1100" t="s">
        <v>104</v>
      </c>
      <c r="L112" s="1101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47" t="s">
        <v>104</v>
      </c>
      <c r="H113" s="112" t="s">
        <v>104</v>
      </c>
      <c r="I113" s="112" t="s">
        <v>104</v>
      </c>
      <c r="J113" s="112" t="s">
        <v>104</v>
      </c>
      <c r="K113" s="1100" t="s">
        <v>104</v>
      </c>
      <c r="L113" s="1101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47" t="s">
        <v>104</v>
      </c>
      <c r="H114" s="112" t="s">
        <v>104</v>
      </c>
      <c r="I114" s="112" t="s">
        <v>104</v>
      </c>
      <c r="J114" s="112" t="s">
        <v>104</v>
      </c>
      <c r="K114" s="1100" t="s">
        <v>104</v>
      </c>
      <c r="L114" s="1101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47" t="s">
        <v>104</v>
      </c>
      <c r="H115" s="112" t="s">
        <v>104</v>
      </c>
      <c r="I115" s="112" t="s">
        <v>104</v>
      </c>
      <c r="J115" s="112" t="s">
        <v>104</v>
      </c>
      <c r="K115" s="1100" t="s">
        <v>104</v>
      </c>
      <c r="L115" s="1101" t="s">
        <v>104</v>
      </c>
    </row>
    <row r="116" spans="1:12" ht="14.25">
      <c r="A116" s="60" t="s">
        <v>120</v>
      </c>
      <c r="B116" s="54" t="s">
        <v>28</v>
      </c>
      <c r="C116" s="110" t="s">
        <v>104</v>
      </c>
      <c r="D116" s="110" t="s">
        <v>104</v>
      </c>
      <c r="E116" s="111" t="s">
        <v>104</v>
      </c>
      <c r="F116" s="111" t="s">
        <v>104</v>
      </c>
      <c r="G116" s="847" t="s">
        <v>104</v>
      </c>
      <c r="H116" s="112" t="s">
        <v>104</v>
      </c>
      <c r="I116" s="112" t="s">
        <v>104</v>
      </c>
      <c r="J116" s="112" t="s">
        <v>104</v>
      </c>
      <c r="K116" s="1100" t="s">
        <v>104</v>
      </c>
      <c r="L116" s="1101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47" t="s">
        <v>104</v>
      </c>
      <c r="H117" s="112" t="s">
        <v>104</v>
      </c>
      <c r="I117" s="112" t="s">
        <v>104</v>
      </c>
      <c r="J117" s="112" t="s">
        <v>104</v>
      </c>
      <c r="K117" s="1100" t="s">
        <v>104</v>
      </c>
      <c r="L117" s="1101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47" t="s">
        <v>104</v>
      </c>
      <c r="H118" s="112" t="s">
        <v>104</v>
      </c>
      <c r="I118" s="112" t="s">
        <v>104</v>
      </c>
      <c r="J118" s="112" t="s">
        <v>104</v>
      </c>
      <c r="K118" s="1100" t="s">
        <v>104</v>
      </c>
      <c r="L118" s="1101" t="s">
        <v>104</v>
      </c>
    </row>
    <row r="119" spans="1:12" ht="14.25">
      <c r="A119" s="60" t="s">
        <v>120</v>
      </c>
      <c r="B119" s="54" t="s">
        <v>31</v>
      </c>
      <c r="C119" s="110" t="s">
        <v>104</v>
      </c>
      <c r="D119" s="110" t="s">
        <v>104</v>
      </c>
      <c r="E119" s="111" t="s">
        <v>104</v>
      </c>
      <c r="F119" s="111" t="s">
        <v>104</v>
      </c>
      <c r="G119" s="847" t="s">
        <v>104</v>
      </c>
      <c r="H119" s="112" t="s">
        <v>104</v>
      </c>
      <c r="I119" s="112" t="s">
        <v>104</v>
      </c>
      <c r="J119" s="112" t="s">
        <v>104</v>
      </c>
      <c r="K119" s="1100" t="s">
        <v>104</v>
      </c>
      <c r="L119" s="1101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47" t="s">
        <v>104</v>
      </c>
      <c r="H120" s="112" t="s">
        <v>104</v>
      </c>
      <c r="I120" s="112" t="s">
        <v>104</v>
      </c>
      <c r="J120" s="112" t="s">
        <v>104</v>
      </c>
      <c r="K120" s="1100" t="s">
        <v>104</v>
      </c>
      <c r="L120" s="1101" t="s">
        <v>104</v>
      </c>
    </row>
    <row r="121" spans="1:12" ht="15.75" thickBot="1">
      <c r="A121" s="61" t="s">
        <v>120</v>
      </c>
      <c r="B121" s="53" t="s">
        <v>33</v>
      </c>
      <c r="C121" s="110" t="s">
        <v>104</v>
      </c>
      <c r="D121" s="110" t="s">
        <v>104</v>
      </c>
      <c r="E121" s="111" t="s">
        <v>104</v>
      </c>
      <c r="F121" s="111" t="s">
        <v>104</v>
      </c>
      <c r="G121" s="847" t="s">
        <v>104</v>
      </c>
      <c r="H121" s="112" t="s">
        <v>104</v>
      </c>
      <c r="I121" s="112" t="s">
        <v>104</v>
      </c>
      <c r="J121" s="112" t="s">
        <v>104</v>
      </c>
      <c r="K121" s="1100" t="s">
        <v>104</v>
      </c>
      <c r="L121" s="1101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12379.226038532635</v>
      </c>
      <c r="D123" s="116">
        <v>12233.28351715686</v>
      </c>
      <c r="E123" s="117">
        <v>12626.810559303289</v>
      </c>
      <c r="F123" s="117">
        <v>12477.949187499999</v>
      </c>
      <c r="G123" s="851">
        <v>1.1929954960260192</v>
      </c>
      <c r="H123" s="118">
        <v>336.44093023255806</v>
      </c>
      <c r="I123" s="118">
        <v>0.62963918475654967</v>
      </c>
      <c r="J123" s="119">
        <v>60.447761194029844</v>
      </c>
      <c r="K123" s="119">
        <v>2.3198100992662929</v>
      </c>
      <c r="L123" s="852">
        <v>-1.7942866539708557E-2</v>
      </c>
    </row>
    <row r="124" spans="1:12" ht="15">
      <c r="A124" s="52" t="s">
        <v>24</v>
      </c>
      <c r="B124" s="53" t="s">
        <v>29</v>
      </c>
      <c r="C124" s="110">
        <v>12305.794117647058</v>
      </c>
      <c r="D124" s="110">
        <v>12096.171568627449</v>
      </c>
      <c r="E124" s="111">
        <v>12551.91</v>
      </c>
      <c r="F124" s="111">
        <v>12338.094999999999</v>
      </c>
      <c r="G124" s="847">
        <v>1.7329660697214644</v>
      </c>
      <c r="H124" s="112">
        <v>325.2</v>
      </c>
      <c r="I124" s="112">
        <v>-1.5738498789346214</v>
      </c>
      <c r="J124" s="120">
        <v>14.814814814814813</v>
      </c>
      <c r="K124" s="120">
        <v>0.33448424687095385</v>
      </c>
      <c r="L124" s="853">
        <v>-0.13655552982130015</v>
      </c>
    </row>
    <row r="125" spans="1:12" ht="15">
      <c r="A125" s="52" t="s">
        <v>24</v>
      </c>
      <c r="B125" s="53" t="s">
        <v>30</v>
      </c>
      <c r="C125" s="110">
        <v>12302.231372549018</v>
      </c>
      <c r="D125" s="110">
        <v>12267.042156862744</v>
      </c>
      <c r="E125" s="111">
        <v>12548.276</v>
      </c>
      <c r="F125" s="111">
        <v>12512.383</v>
      </c>
      <c r="G125" s="847">
        <v>0.28685982518278114</v>
      </c>
      <c r="H125" s="112">
        <v>332.4</v>
      </c>
      <c r="I125" s="112">
        <v>4.3314500941619443</v>
      </c>
      <c r="J125" s="120">
        <v>108.77192982456141</v>
      </c>
      <c r="K125" s="120">
        <v>1.2839879154078551</v>
      </c>
      <c r="L125" s="853">
        <v>0.28957060905754095</v>
      </c>
    </row>
    <row r="126" spans="1:12" ht="15">
      <c r="A126" s="52" t="s">
        <v>24</v>
      </c>
      <c r="B126" s="53" t="s">
        <v>35</v>
      </c>
      <c r="C126" s="110">
        <v>12546.014705882351</v>
      </c>
      <c r="D126" s="110">
        <v>12267.706862745097</v>
      </c>
      <c r="E126" s="111">
        <v>12796.934999999999</v>
      </c>
      <c r="F126" s="111">
        <v>12513.061</v>
      </c>
      <c r="G126" s="847">
        <v>2.2686215627015631</v>
      </c>
      <c r="H126" s="112">
        <v>349.2</v>
      </c>
      <c r="I126" s="112">
        <v>-1.4672686230248275</v>
      </c>
      <c r="J126" s="120">
        <v>30</v>
      </c>
      <c r="K126" s="120">
        <v>0.70133793698748381</v>
      </c>
      <c r="L126" s="853">
        <v>-0.17095794577594958</v>
      </c>
    </row>
    <row r="127" spans="1:12" ht="14.25">
      <c r="A127" s="50" t="s">
        <v>24</v>
      </c>
      <c r="B127" s="54" t="s">
        <v>31</v>
      </c>
      <c r="C127" s="121">
        <v>11939.56367690305</v>
      </c>
      <c r="D127" s="121">
        <v>11870.172418101432</v>
      </c>
      <c r="E127" s="122">
        <v>12178.354950441111</v>
      </c>
      <c r="F127" s="122">
        <v>12107.575866463461</v>
      </c>
      <c r="G127" s="854">
        <v>0.5845850957969172</v>
      </c>
      <c r="H127" s="123">
        <v>290.88302779420457</v>
      </c>
      <c r="I127" s="123">
        <v>0.31942017220904317</v>
      </c>
      <c r="J127" s="124">
        <v>34.633757961783438</v>
      </c>
      <c r="K127" s="124">
        <v>18.24557617608977</v>
      </c>
      <c r="L127" s="855">
        <v>-3.6664963989276771</v>
      </c>
    </row>
    <row r="128" spans="1:12" ht="15">
      <c r="A128" s="52" t="s">
        <v>24</v>
      </c>
      <c r="B128" s="53" t="s">
        <v>32</v>
      </c>
      <c r="C128" s="110">
        <v>11638.895098039216</v>
      </c>
      <c r="D128" s="110">
        <v>11551.944117647059</v>
      </c>
      <c r="E128" s="111">
        <v>11871.673000000001</v>
      </c>
      <c r="F128" s="111">
        <v>11782.983</v>
      </c>
      <c r="G128" s="847">
        <v>0.7526956459158135</v>
      </c>
      <c r="H128" s="112">
        <v>268.10000000000002</v>
      </c>
      <c r="I128" s="112">
        <v>0.4872563718140972</v>
      </c>
      <c r="J128" s="120">
        <v>31.975560081466398</v>
      </c>
      <c r="K128" s="120">
        <v>6.9917997410444537</v>
      </c>
      <c r="L128" s="853">
        <v>-1.5741458276924627</v>
      </c>
    </row>
    <row r="129" spans="1:12" ht="15">
      <c r="A129" s="52" t="s">
        <v>24</v>
      </c>
      <c r="B129" s="53" t="s">
        <v>33</v>
      </c>
      <c r="C129" s="110">
        <v>12081.313725490196</v>
      </c>
      <c r="D129" s="110">
        <v>12045.764705882353</v>
      </c>
      <c r="E129" s="111">
        <v>12322.94</v>
      </c>
      <c r="F129" s="111">
        <v>12286.68</v>
      </c>
      <c r="G129" s="847">
        <v>0.29511633736697152</v>
      </c>
      <c r="H129" s="112">
        <v>299.2</v>
      </c>
      <c r="I129" s="112">
        <v>-0.2999000333222373</v>
      </c>
      <c r="J129" s="120">
        <v>34.80825958702065</v>
      </c>
      <c r="K129" s="120">
        <v>9.861890375485542</v>
      </c>
      <c r="L129" s="853">
        <v>-1.9664417947866131</v>
      </c>
    </row>
    <row r="130" spans="1:12" ht="15">
      <c r="A130" s="52" t="s">
        <v>24</v>
      </c>
      <c r="B130" s="53" t="s">
        <v>36</v>
      </c>
      <c r="C130" s="110">
        <v>12241.164705882353</v>
      </c>
      <c r="D130" s="110">
        <v>12070.667647058823</v>
      </c>
      <c r="E130" s="111">
        <v>12485.987999999999</v>
      </c>
      <c r="F130" s="111">
        <v>12312.081</v>
      </c>
      <c r="G130" s="847">
        <v>1.4124907072979722</v>
      </c>
      <c r="H130" s="112">
        <v>346.4</v>
      </c>
      <c r="I130" s="112">
        <v>1.4051522248243427</v>
      </c>
      <c r="J130" s="120">
        <v>48.275862068965516</v>
      </c>
      <c r="K130" s="120">
        <v>1.3918860595597755</v>
      </c>
      <c r="L130" s="853">
        <v>-0.12590877644859866</v>
      </c>
    </row>
    <row r="131" spans="1:12" ht="14.25">
      <c r="A131" s="50" t="s">
        <v>24</v>
      </c>
      <c r="B131" s="54" t="s">
        <v>37</v>
      </c>
      <c r="C131" s="121">
        <v>10053.668275967942</v>
      </c>
      <c r="D131" s="121">
        <v>9768.6646967331253</v>
      </c>
      <c r="E131" s="122">
        <v>10254.741641487302</v>
      </c>
      <c r="F131" s="122">
        <v>9964.0379906677881</v>
      </c>
      <c r="G131" s="854">
        <v>2.9175285270066631</v>
      </c>
      <c r="H131" s="123">
        <v>220.59055627425616</v>
      </c>
      <c r="I131" s="123">
        <v>-0.94054478905937766</v>
      </c>
      <c r="J131" s="124">
        <v>31.686541737649065</v>
      </c>
      <c r="K131" s="124">
        <v>8.3405265429434614</v>
      </c>
      <c r="L131" s="855">
        <v>-1.9002271206992454</v>
      </c>
    </row>
    <row r="132" spans="1:12" ht="15">
      <c r="A132" s="52" t="s">
        <v>24</v>
      </c>
      <c r="B132" s="53" t="s">
        <v>106</v>
      </c>
      <c r="C132" s="132">
        <v>9366.7529411764699</v>
      </c>
      <c r="D132" s="132">
        <v>9067.0509803921559</v>
      </c>
      <c r="E132" s="133">
        <v>9554.0879999999997</v>
      </c>
      <c r="F132" s="133">
        <v>9248.3919999999998</v>
      </c>
      <c r="G132" s="861">
        <v>3.3053962245544946</v>
      </c>
      <c r="H132" s="134">
        <v>204</v>
      </c>
      <c r="I132" s="134">
        <v>-1.3539651837524231</v>
      </c>
      <c r="J132" s="135">
        <v>17.46987951807229</v>
      </c>
      <c r="K132" s="135">
        <v>4.2080276219249031</v>
      </c>
      <c r="L132" s="862">
        <v>-1.5840170396242943</v>
      </c>
    </row>
    <row r="133" spans="1:12" ht="15">
      <c r="A133" s="52" t="s">
        <v>24</v>
      </c>
      <c r="B133" s="53" t="s">
        <v>38</v>
      </c>
      <c r="C133" s="110">
        <v>10622.944117647059</v>
      </c>
      <c r="D133" s="110">
        <v>10529.939215686274</v>
      </c>
      <c r="E133" s="111">
        <v>10835.403</v>
      </c>
      <c r="F133" s="111">
        <v>10740.538</v>
      </c>
      <c r="G133" s="847">
        <v>0.8832425340332094</v>
      </c>
      <c r="H133" s="112">
        <v>235.9</v>
      </c>
      <c r="I133" s="112">
        <v>-1.8310445276737433</v>
      </c>
      <c r="J133" s="120">
        <v>47.413793103448278</v>
      </c>
      <c r="K133" s="120">
        <v>3.6901165299956844</v>
      </c>
      <c r="L133" s="853">
        <v>-0.35733636602664642</v>
      </c>
    </row>
    <row r="134" spans="1:12" ht="15.75" thickBot="1">
      <c r="A134" s="52" t="s">
        <v>24</v>
      </c>
      <c r="B134" s="53" t="s">
        <v>39</v>
      </c>
      <c r="C134" s="110">
        <v>10902.64705882353</v>
      </c>
      <c r="D134" s="110">
        <v>10678.135294117646</v>
      </c>
      <c r="E134" s="111">
        <v>11120.7</v>
      </c>
      <c r="F134" s="111">
        <v>10891.698</v>
      </c>
      <c r="G134" s="847">
        <v>2.1025371801531811</v>
      </c>
      <c r="H134" s="112">
        <v>250.7</v>
      </c>
      <c r="I134" s="112">
        <v>-8.6037185563251981</v>
      </c>
      <c r="J134" s="120">
        <v>78.260869565217391</v>
      </c>
      <c r="K134" s="120">
        <v>0.44238239102287441</v>
      </c>
      <c r="L134" s="853">
        <v>4.1126284951695069E-2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13731.198821240559</v>
      </c>
      <c r="D136" s="121">
        <v>13894.131049888309</v>
      </c>
      <c r="E136" s="122">
        <v>14005.822797665371</v>
      </c>
      <c r="F136" s="122">
        <v>14172.013670886075</v>
      </c>
      <c r="G136" s="854">
        <v>-1.1726694390798882</v>
      </c>
      <c r="H136" s="123">
        <v>333.15185185185186</v>
      </c>
      <c r="I136" s="123">
        <v>-0.6074285691325243</v>
      </c>
      <c r="J136" s="124">
        <v>63.636363636363633</v>
      </c>
      <c r="K136" s="124">
        <v>0.58264997842037125</v>
      </c>
      <c r="L136" s="855">
        <v>6.9346957965051859E-3</v>
      </c>
    </row>
    <row r="137" spans="1:12" ht="15">
      <c r="A137" s="52" t="s">
        <v>121</v>
      </c>
      <c r="B137" s="53" t="s">
        <v>26</v>
      </c>
      <c r="C137" s="110">
        <v>13907.813725490196</v>
      </c>
      <c r="D137" s="110">
        <v>13447.643137254901</v>
      </c>
      <c r="E137" s="111">
        <v>14185.97</v>
      </c>
      <c r="F137" s="111">
        <v>13716.596</v>
      </c>
      <c r="G137" s="847">
        <v>3.4219422953041687</v>
      </c>
      <c r="H137" s="112">
        <v>292.7</v>
      </c>
      <c r="I137" s="112">
        <v>-15.890804597701152</v>
      </c>
      <c r="J137" s="120">
        <v>120</v>
      </c>
      <c r="K137" s="120">
        <v>0.11868795856711264</v>
      </c>
      <c r="L137" s="853">
        <v>3.1458370290769311E-2</v>
      </c>
    </row>
    <row r="138" spans="1:12" ht="15">
      <c r="A138" s="52" t="s">
        <v>121</v>
      </c>
      <c r="B138" s="53" t="s">
        <v>27</v>
      </c>
      <c r="C138" s="110">
        <v>13692.695098039216</v>
      </c>
      <c r="D138" s="110">
        <v>13977.488235294119</v>
      </c>
      <c r="E138" s="111">
        <v>13966.549000000001</v>
      </c>
      <c r="F138" s="111">
        <v>14257.038</v>
      </c>
      <c r="G138" s="847">
        <v>-2.0375129813078958</v>
      </c>
      <c r="H138" s="112">
        <v>343.5</v>
      </c>
      <c r="I138" s="112">
        <v>3.1841393811955609</v>
      </c>
      <c r="J138" s="120">
        <v>53.571428571428569</v>
      </c>
      <c r="K138" s="120">
        <v>0.46396201985325852</v>
      </c>
      <c r="L138" s="853">
        <v>-2.4523674494264125E-2</v>
      </c>
    </row>
    <row r="139" spans="1:12" ht="14.25">
      <c r="A139" s="50" t="s">
        <v>121</v>
      </c>
      <c r="B139" s="54" t="s">
        <v>28</v>
      </c>
      <c r="C139" s="121">
        <v>13658.066544805175</v>
      </c>
      <c r="D139" s="121">
        <v>13691.40880037233</v>
      </c>
      <c r="E139" s="122">
        <v>13931.227875701279</v>
      </c>
      <c r="F139" s="122">
        <v>13965.236976379776</v>
      </c>
      <c r="G139" s="854">
        <v>-0.24352684265951585</v>
      </c>
      <c r="H139" s="123">
        <v>298.33552812071326</v>
      </c>
      <c r="I139" s="123">
        <v>0.40160107803000517</v>
      </c>
      <c r="J139" s="124">
        <v>67.201834862385326</v>
      </c>
      <c r="K139" s="124">
        <v>7.8657747086750103</v>
      </c>
      <c r="L139" s="855">
        <v>0.25935461097787105</v>
      </c>
    </row>
    <row r="140" spans="1:12" ht="15">
      <c r="A140" s="52" t="s">
        <v>121</v>
      </c>
      <c r="B140" s="53" t="s">
        <v>29</v>
      </c>
      <c r="C140" s="110">
        <v>13685.749019607843</v>
      </c>
      <c r="D140" s="110">
        <v>14135.269607843138</v>
      </c>
      <c r="E140" s="111">
        <v>13959.464</v>
      </c>
      <c r="F140" s="111">
        <v>14417.975</v>
      </c>
      <c r="G140" s="847">
        <v>-3.1801345195840636</v>
      </c>
      <c r="H140" s="112">
        <v>274.60000000000002</v>
      </c>
      <c r="I140" s="112">
        <v>-1.2585400934915498</v>
      </c>
      <c r="J140" s="120">
        <v>59.340659340659343</v>
      </c>
      <c r="K140" s="120">
        <v>1.5645230902028486</v>
      </c>
      <c r="L140" s="853">
        <v>-2.3055416426600139E-2</v>
      </c>
    </row>
    <row r="141" spans="1:12" ht="15">
      <c r="A141" s="52" t="s">
        <v>121</v>
      </c>
      <c r="B141" s="53" t="s">
        <v>30</v>
      </c>
      <c r="C141" s="110">
        <v>13689.093137254902</v>
      </c>
      <c r="D141" s="110">
        <v>13574.485294117647</v>
      </c>
      <c r="E141" s="111">
        <v>13962.875</v>
      </c>
      <c r="F141" s="111">
        <v>13845.975</v>
      </c>
      <c r="G141" s="847">
        <v>0.844288683173266</v>
      </c>
      <c r="H141" s="112">
        <v>295.8</v>
      </c>
      <c r="I141" s="112">
        <v>-3.3795201081434911E-2</v>
      </c>
      <c r="J141" s="120">
        <v>74.789915966386559</v>
      </c>
      <c r="K141" s="120">
        <v>4.4885627967198962</v>
      </c>
      <c r="L141" s="853">
        <v>0.33643439476595294</v>
      </c>
    </row>
    <row r="142" spans="1:12" ht="15">
      <c r="A142" s="52" t="s">
        <v>121</v>
      </c>
      <c r="B142" s="53" t="s">
        <v>35</v>
      </c>
      <c r="C142" s="110">
        <v>13567.98137254902</v>
      </c>
      <c r="D142" s="110">
        <v>13602.693137254901</v>
      </c>
      <c r="E142" s="111">
        <v>13839.341</v>
      </c>
      <c r="F142" s="111">
        <v>13874.746999999999</v>
      </c>
      <c r="G142" s="847">
        <v>-0.25518303144553944</v>
      </c>
      <c r="H142" s="112">
        <v>325.10000000000002</v>
      </c>
      <c r="I142" s="112">
        <v>2.8472002530844667</v>
      </c>
      <c r="J142" s="120">
        <v>57.009345794392516</v>
      </c>
      <c r="K142" s="120">
        <v>1.8126888217522661</v>
      </c>
      <c r="L142" s="853">
        <v>-5.4024367361481085E-2</v>
      </c>
    </row>
    <row r="143" spans="1:12" ht="14.25">
      <c r="A143" s="50" t="s">
        <v>121</v>
      </c>
      <c r="B143" s="54" t="s">
        <v>31</v>
      </c>
      <c r="C143" s="121">
        <v>12696.279948409145</v>
      </c>
      <c r="D143" s="121">
        <v>12713.024790981413</v>
      </c>
      <c r="E143" s="122">
        <v>12950.205547377327</v>
      </c>
      <c r="F143" s="122">
        <v>12967.285286801041</v>
      </c>
      <c r="G143" s="854">
        <v>-0.13171407157286158</v>
      </c>
      <c r="H143" s="123">
        <v>268.15619546247819</v>
      </c>
      <c r="I143" s="123">
        <v>0.43858319415766162</v>
      </c>
      <c r="J143" s="124">
        <v>98.958333333333343</v>
      </c>
      <c r="K143" s="124">
        <v>12.365127319810099</v>
      </c>
      <c r="L143" s="855">
        <v>2.3162787503753464</v>
      </c>
    </row>
    <row r="144" spans="1:12" ht="15">
      <c r="A144" s="52" t="s">
        <v>121</v>
      </c>
      <c r="B144" s="53" t="s">
        <v>32</v>
      </c>
      <c r="C144" s="110">
        <v>12425.976470588233</v>
      </c>
      <c r="D144" s="110">
        <v>12428.617647058823</v>
      </c>
      <c r="E144" s="111">
        <v>12674.495999999999</v>
      </c>
      <c r="F144" s="111">
        <v>12677.19</v>
      </c>
      <c r="G144" s="847">
        <v>-2.125076613982534E-2</v>
      </c>
      <c r="H144" s="112">
        <v>243</v>
      </c>
      <c r="I144" s="112">
        <v>1.2922050854522693</v>
      </c>
      <c r="J144" s="120">
        <v>113.95348837209302</v>
      </c>
      <c r="K144" s="120">
        <v>3.970651704790678</v>
      </c>
      <c r="L144" s="853">
        <v>0.96995386808446726</v>
      </c>
    </row>
    <row r="145" spans="1:12" ht="15">
      <c r="A145" s="52" t="s">
        <v>121</v>
      </c>
      <c r="B145" s="53" t="s">
        <v>33</v>
      </c>
      <c r="C145" s="110">
        <v>12791.054901960784</v>
      </c>
      <c r="D145" s="110">
        <v>12841.02843137255</v>
      </c>
      <c r="E145" s="111">
        <v>13046.876</v>
      </c>
      <c r="F145" s="111">
        <v>13097.849</v>
      </c>
      <c r="G145" s="847">
        <v>-0.38917077147552975</v>
      </c>
      <c r="H145" s="112">
        <v>274.10000000000002</v>
      </c>
      <c r="I145" s="112">
        <v>0.84621044885945973</v>
      </c>
      <c r="J145" s="112">
        <v>96.59442724458205</v>
      </c>
      <c r="K145" s="112">
        <v>6.8515321536469571</v>
      </c>
      <c r="L145" s="848">
        <v>1.216500750995178</v>
      </c>
    </row>
    <row r="146" spans="1:12" ht="15.75" thickBot="1">
      <c r="A146" s="62" t="s">
        <v>121</v>
      </c>
      <c r="B146" s="63" t="s">
        <v>36</v>
      </c>
      <c r="C146" s="113">
        <v>12871.260784313725</v>
      </c>
      <c r="D146" s="113">
        <v>12733.193137254902</v>
      </c>
      <c r="E146" s="114">
        <v>13128.686</v>
      </c>
      <c r="F146" s="114">
        <v>12987.857</v>
      </c>
      <c r="G146" s="849">
        <v>1.0843128315933854</v>
      </c>
      <c r="H146" s="115">
        <v>306.5</v>
      </c>
      <c r="I146" s="115">
        <v>0.39305601048148986</v>
      </c>
      <c r="J146" s="115">
        <v>76.543209876543202</v>
      </c>
      <c r="K146" s="115">
        <v>1.5429434613724644</v>
      </c>
      <c r="L146" s="850">
        <v>0.12982413129570225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>
      <c r="A150" s="30"/>
      <c r="B150" s="31"/>
      <c r="C150" s="3" t="s">
        <v>9</v>
      </c>
      <c r="D150" s="3"/>
      <c r="E150" s="3"/>
      <c r="F150" s="3"/>
      <c r="G150" s="819"/>
      <c r="H150" s="1135" t="s">
        <v>10</v>
      </c>
      <c r="I150" s="1136"/>
      <c r="J150" s="80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37" t="s">
        <v>15</v>
      </c>
      <c r="I151" s="1138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378</v>
      </c>
      <c r="D152" s="866" t="s">
        <v>369</v>
      </c>
      <c r="E152" s="867" t="s">
        <v>378</v>
      </c>
      <c r="F152" s="868" t="s">
        <v>369</v>
      </c>
      <c r="G152" s="837" t="s">
        <v>20</v>
      </c>
      <c r="H152" s="95" t="s">
        <v>378</v>
      </c>
      <c r="I152" s="97" t="s">
        <v>20</v>
      </c>
      <c r="J152" s="869" t="s">
        <v>20</v>
      </c>
      <c r="K152" s="870" t="s">
        <v>378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13390.188942767705</v>
      </c>
      <c r="D153" s="98">
        <v>13368.535512566472</v>
      </c>
      <c r="E153" s="99">
        <v>13657.992721623059</v>
      </c>
      <c r="F153" s="838">
        <v>13635.906222817801</v>
      </c>
      <c r="G153" s="839">
        <v>0.16197309107552671</v>
      </c>
      <c r="H153" s="100">
        <v>319.91971780028939</v>
      </c>
      <c r="I153" s="100">
        <v>0.87079969011202274</v>
      </c>
      <c r="J153" s="101">
        <v>104.58919319022945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12809.561163101607</v>
      </c>
      <c r="D155" s="103">
        <v>13043.572549019607</v>
      </c>
      <c r="E155" s="104">
        <v>13065.75238636364</v>
      </c>
      <c r="F155" s="104">
        <v>13304.444</v>
      </c>
      <c r="G155" s="843">
        <v>-1.7940743231085778</v>
      </c>
      <c r="H155" s="105">
        <v>244.43333333333334</v>
      </c>
      <c r="I155" s="105">
        <v>-0.23129251700680117</v>
      </c>
      <c r="J155" s="105">
        <v>350</v>
      </c>
      <c r="K155" s="105">
        <v>0.10853835021707671</v>
      </c>
      <c r="L155" s="844">
        <v>5.9192186881276074E-2</v>
      </c>
    </row>
    <row r="156" spans="1:12" ht="15">
      <c r="A156" s="52" t="s">
        <v>113</v>
      </c>
      <c r="B156" s="106" t="s">
        <v>23</v>
      </c>
      <c r="C156" s="107">
        <v>14163.975399035628</v>
      </c>
      <c r="D156" s="107">
        <v>14166.431902253486</v>
      </c>
      <c r="E156" s="108">
        <v>14447.25490701634</v>
      </c>
      <c r="F156" s="108">
        <v>14449.760540298555</v>
      </c>
      <c r="G156" s="845">
        <v>-1.7340310071071167E-2</v>
      </c>
      <c r="H156" s="109">
        <v>350.42914614121514</v>
      </c>
      <c r="I156" s="109">
        <v>1.001317985120739</v>
      </c>
      <c r="J156" s="109">
        <v>110.96997690531178</v>
      </c>
      <c r="K156" s="109">
        <v>44.066570188133142</v>
      </c>
      <c r="L156" s="846">
        <v>1.3327927393297827</v>
      </c>
    </row>
    <row r="157" spans="1:12" ht="15">
      <c r="A157" s="45" t="s">
        <v>114</v>
      </c>
      <c r="B157" s="46" t="s">
        <v>23</v>
      </c>
      <c r="C157" s="110">
        <v>13962.670844861612</v>
      </c>
      <c r="D157" s="110">
        <v>14015.207920041084</v>
      </c>
      <c r="E157" s="111">
        <v>14241.924261758844</v>
      </c>
      <c r="F157" s="111">
        <v>14295.512078441907</v>
      </c>
      <c r="G157" s="847">
        <v>-0.37485762237139242</v>
      </c>
      <c r="H157" s="112">
        <v>383.2149855907781</v>
      </c>
      <c r="I157" s="112">
        <v>-1.1732222530607261</v>
      </c>
      <c r="J157" s="112">
        <v>80.729166666666657</v>
      </c>
      <c r="K157" s="112">
        <v>8.3695127834056926</v>
      </c>
      <c r="L157" s="848">
        <v>-1.1049505770680295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00" t="s">
        <v>104</v>
      </c>
      <c r="L158" s="1101" t="s">
        <v>104</v>
      </c>
    </row>
    <row r="159" spans="1:12" ht="15">
      <c r="A159" s="45" t="s">
        <v>101</v>
      </c>
      <c r="B159" s="46" t="s">
        <v>23</v>
      </c>
      <c r="C159" s="110">
        <v>11702.853591814017</v>
      </c>
      <c r="D159" s="110">
        <v>11690.702872263262</v>
      </c>
      <c r="E159" s="111">
        <v>11936.910663650298</v>
      </c>
      <c r="F159" s="111">
        <v>11924.516929708527</v>
      </c>
      <c r="G159" s="847">
        <v>0.10393489325252343</v>
      </c>
      <c r="H159" s="112">
        <v>281.94758707511539</v>
      </c>
      <c r="I159" s="112">
        <v>1.4728158300323528</v>
      </c>
      <c r="J159" s="112">
        <v>89.578361177406521</v>
      </c>
      <c r="K159" s="112">
        <v>28.738543174143754</v>
      </c>
      <c r="L159" s="848">
        <v>-2.2755204824069502</v>
      </c>
    </row>
    <row r="160" spans="1:12" ht="15.75" thickBot="1">
      <c r="A160" s="47" t="s">
        <v>116</v>
      </c>
      <c r="B160" s="48" t="s">
        <v>23</v>
      </c>
      <c r="C160" s="113">
        <v>13371.522342041128</v>
      </c>
      <c r="D160" s="113">
        <v>13424.60769987108</v>
      </c>
      <c r="E160" s="114">
        <v>13638.95278888195</v>
      </c>
      <c r="F160" s="114">
        <v>13693.099853868502</v>
      </c>
      <c r="G160" s="849">
        <v>-0.3954332150090476</v>
      </c>
      <c r="H160" s="115">
        <v>278.52706185567013</v>
      </c>
      <c r="I160" s="115">
        <v>1.6044652799963663</v>
      </c>
      <c r="J160" s="115">
        <v>128.90855457227138</v>
      </c>
      <c r="K160" s="115">
        <v>18.716835504100338</v>
      </c>
      <c r="L160" s="850">
        <v>1.988486133263919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0" t="s">
        <v>104</v>
      </c>
      <c r="D162" s="110" t="s">
        <v>104</v>
      </c>
      <c r="E162" s="111" t="s">
        <v>104</v>
      </c>
      <c r="F162" s="111" t="s">
        <v>104</v>
      </c>
      <c r="G162" s="847" t="s">
        <v>104</v>
      </c>
      <c r="H162" s="112" t="s">
        <v>104</v>
      </c>
      <c r="I162" s="112" t="s">
        <v>104</v>
      </c>
      <c r="J162" s="112" t="s">
        <v>104</v>
      </c>
      <c r="K162" s="1100" t="s">
        <v>104</v>
      </c>
      <c r="L162" s="1101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47" t="s">
        <v>104</v>
      </c>
      <c r="H163" s="112" t="s">
        <v>104</v>
      </c>
      <c r="I163" s="112" t="s">
        <v>104</v>
      </c>
      <c r="J163" s="112" t="s">
        <v>104</v>
      </c>
      <c r="K163" s="1100" t="s">
        <v>104</v>
      </c>
      <c r="L163" s="1101" t="s">
        <v>104</v>
      </c>
    </row>
    <row r="164" spans="1:12" ht="15">
      <c r="A164" s="52" t="s">
        <v>117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47" t="s">
        <v>104</v>
      </c>
      <c r="H164" s="112" t="s">
        <v>104</v>
      </c>
      <c r="I164" s="112" t="s">
        <v>104</v>
      </c>
      <c r="J164" s="112" t="s">
        <v>104</v>
      </c>
      <c r="K164" s="1100" t="s">
        <v>104</v>
      </c>
      <c r="L164" s="1101" t="s">
        <v>104</v>
      </c>
    </row>
    <row r="165" spans="1:12" ht="14.25">
      <c r="A165" s="50" t="s">
        <v>117</v>
      </c>
      <c r="B165" s="54" t="s">
        <v>28</v>
      </c>
      <c r="C165" s="121">
        <v>14004.590196078432</v>
      </c>
      <c r="D165" s="121" t="s">
        <v>104</v>
      </c>
      <c r="E165" s="122">
        <v>14284.682000000001</v>
      </c>
      <c r="F165" s="122" t="s">
        <v>104</v>
      </c>
      <c r="G165" s="854" t="s">
        <v>104</v>
      </c>
      <c r="H165" s="123">
        <v>293.3</v>
      </c>
      <c r="I165" s="123" t="s">
        <v>104</v>
      </c>
      <c r="J165" s="112" t="s">
        <v>104</v>
      </c>
      <c r="K165" s="1100" t="s">
        <v>104</v>
      </c>
      <c r="L165" s="1101" t="s">
        <v>104</v>
      </c>
    </row>
    <row r="166" spans="1:12" ht="15">
      <c r="A166" s="52" t="s">
        <v>117</v>
      </c>
      <c r="B166" s="53" t="s">
        <v>29</v>
      </c>
      <c r="C166" s="110">
        <v>14004.590196078432</v>
      </c>
      <c r="D166" s="1074" t="s">
        <v>104</v>
      </c>
      <c r="E166" s="111">
        <v>14284.682000000001</v>
      </c>
      <c r="F166" s="928" t="s">
        <v>104</v>
      </c>
      <c r="G166" s="847" t="s">
        <v>104</v>
      </c>
      <c r="H166" s="112">
        <v>293.3</v>
      </c>
      <c r="I166" s="112" t="s">
        <v>104</v>
      </c>
      <c r="J166" s="112" t="s">
        <v>104</v>
      </c>
      <c r="K166" s="1100" t="s">
        <v>104</v>
      </c>
      <c r="L166" s="1101" t="s">
        <v>104</v>
      </c>
    </row>
    <row r="167" spans="1:12" ht="15">
      <c r="A167" s="52" t="s">
        <v>117</v>
      </c>
      <c r="B167" s="53" t="s">
        <v>30</v>
      </c>
      <c r="C167" s="110" t="s">
        <v>104</v>
      </c>
      <c r="D167" s="110" t="s">
        <v>104</v>
      </c>
      <c r="E167" s="111" t="s">
        <v>104</v>
      </c>
      <c r="F167" s="111" t="s">
        <v>104</v>
      </c>
      <c r="G167" s="847" t="s">
        <v>104</v>
      </c>
      <c r="H167" s="112" t="s">
        <v>104</v>
      </c>
      <c r="I167" s="112" t="s">
        <v>104</v>
      </c>
      <c r="J167" s="112" t="s">
        <v>104</v>
      </c>
      <c r="K167" s="1100" t="s">
        <v>104</v>
      </c>
      <c r="L167" s="1101" t="s">
        <v>104</v>
      </c>
    </row>
    <row r="168" spans="1:12" ht="14.25">
      <c r="A168" s="50" t="s">
        <v>117</v>
      </c>
      <c r="B168" s="54" t="s">
        <v>31</v>
      </c>
      <c r="C168" s="121">
        <v>12012.875141117054</v>
      </c>
      <c r="D168" s="121">
        <v>13043.572549019607</v>
      </c>
      <c r="E168" s="122">
        <v>12253.132643939396</v>
      </c>
      <c r="F168" s="122">
        <v>13304.444</v>
      </c>
      <c r="G168" s="854">
        <v>-7.9019563392547898</v>
      </c>
      <c r="H168" s="123">
        <v>220</v>
      </c>
      <c r="I168" s="123">
        <v>-10.204081632653061</v>
      </c>
      <c r="J168" s="124">
        <v>200</v>
      </c>
      <c r="K168" s="124">
        <v>7.2358900144717797E-2</v>
      </c>
      <c r="L168" s="855">
        <v>2.3012736808917161E-2</v>
      </c>
    </row>
    <row r="169" spans="1:12" ht="15">
      <c r="A169" s="52" t="s">
        <v>117</v>
      </c>
      <c r="B169" s="53" t="s">
        <v>32</v>
      </c>
      <c r="C169" s="110">
        <v>11555.141176470588</v>
      </c>
      <c r="D169" s="1074" t="s">
        <v>104</v>
      </c>
      <c r="E169" s="111">
        <v>11786.244000000001</v>
      </c>
      <c r="F169" s="928" t="s">
        <v>104</v>
      </c>
      <c r="G169" s="847" t="s">
        <v>104</v>
      </c>
      <c r="H169" s="112" t="s">
        <v>104</v>
      </c>
      <c r="I169" s="112" t="s">
        <v>104</v>
      </c>
      <c r="J169" s="112" t="s">
        <v>104</v>
      </c>
      <c r="K169" s="1100" t="s">
        <v>104</v>
      </c>
      <c r="L169" s="1101" t="s">
        <v>104</v>
      </c>
    </row>
    <row r="170" spans="1:12" ht="15.75" thickBot="1">
      <c r="A170" s="55" t="s">
        <v>117</v>
      </c>
      <c r="B170" s="56" t="s">
        <v>33</v>
      </c>
      <c r="C170" s="125">
        <v>12382.824509803921</v>
      </c>
      <c r="D170" s="125">
        <v>13043.572549019607</v>
      </c>
      <c r="E170" s="126">
        <v>12630.481</v>
      </c>
      <c r="F170" s="126">
        <v>13304.444</v>
      </c>
      <c r="G170" s="856">
        <v>-5.0656983486119351</v>
      </c>
      <c r="H170" s="120">
        <v>243.3</v>
      </c>
      <c r="I170" s="120">
        <v>-0.6938775510204036</v>
      </c>
      <c r="J170" s="120">
        <v>50</v>
      </c>
      <c r="K170" s="120">
        <v>3.6179450072358899E-2</v>
      </c>
      <c r="L170" s="853">
        <v>-1.3166713263441737E-2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14808.696705227752</v>
      </c>
      <c r="D172" s="116">
        <v>14644.698061309031</v>
      </c>
      <c r="E172" s="117">
        <v>15104.870639332308</v>
      </c>
      <c r="F172" s="117">
        <v>14937.592022535211</v>
      </c>
      <c r="G172" s="851">
        <v>1.1198499500102599</v>
      </c>
      <c r="H172" s="118">
        <v>412.72341137123749</v>
      </c>
      <c r="I172" s="118">
        <v>2.6938643289475719</v>
      </c>
      <c r="J172" s="119">
        <v>88.050314465408803</v>
      </c>
      <c r="K172" s="119">
        <v>3.6058851905451035</v>
      </c>
      <c r="L172" s="852">
        <v>-0.31713479465104744</v>
      </c>
    </row>
    <row r="173" spans="1:12" ht="15">
      <c r="A173" s="52" t="s">
        <v>118</v>
      </c>
      <c r="B173" s="53" t="s">
        <v>26</v>
      </c>
      <c r="C173" s="110">
        <v>14801.428431372549</v>
      </c>
      <c r="D173" s="110">
        <v>14748.713725490195</v>
      </c>
      <c r="E173" s="111">
        <v>15097.457</v>
      </c>
      <c r="F173" s="111">
        <v>15043.688</v>
      </c>
      <c r="G173" s="847">
        <v>0.35741900523329273</v>
      </c>
      <c r="H173" s="112">
        <v>403.7</v>
      </c>
      <c r="I173" s="112">
        <v>1.1272545090180361</v>
      </c>
      <c r="J173" s="120">
        <v>65.26315789473685</v>
      </c>
      <c r="K173" s="120">
        <v>1.8933912204534491</v>
      </c>
      <c r="L173" s="853">
        <v>-0.45055153799708147</v>
      </c>
    </row>
    <row r="174" spans="1:12" ht="15">
      <c r="A174" s="52" t="s">
        <v>118</v>
      </c>
      <c r="B174" s="53" t="s">
        <v>27</v>
      </c>
      <c r="C174" s="110">
        <v>14816.370588235293</v>
      </c>
      <c r="D174" s="110">
        <v>14492.87843137255</v>
      </c>
      <c r="E174" s="111">
        <v>15112.698</v>
      </c>
      <c r="F174" s="111">
        <v>14782.736000000001</v>
      </c>
      <c r="G174" s="847">
        <v>2.2320766602339344</v>
      </c>
      <c r="H174" s="112">
        <v>422.7</v>
      </c>
      <c r="I174" s="112">
        <v>4.1389504804138975</v>
      </c>
      <c r="J174" s="120">
        <v>121.875</v>
      </c>
      <c r="K174" s="120">
        <v>1.7124939700916546</v>
      </c>
      <c r="L174" s="853">
        <v>0.13341674334603426</v>
      </c>
    </row>
    <row r="175" spans="1:12" ht="14.25">
      <c r="A175" s="50" t="s">
        <v>118</v>
      </c>
      <c r="B175" s="54" t="s">
        <v>28</v>
      </c>
      <c r="C175" s="121">
        <v>14381.416124329846</v>
      </c>
      <c r="D175" s="121">
        <v>14396.453539423241</v>
      </c>
      <c r="E175" s="122">
        <v>14669.044446816442</v>
      </c>
      <c r="F175" s="122">
        <v>14684.382610211705</v>
      </c>
      <c r="G175" s="854">
        <v>-0.10445221840376699</v>
      </c>
      <c r="H175" s="123">
        <v>367.71010101010097</v>
      </c>
      <c r="I175" s="123">
        <v>0.28677504199793019</v>
      </c>
      <c r="J175" s="124">
        <v>104.1237113402062</v>
      </c>
      <c r="K175" s="124">
        <v>16.714905933429812</v>
      </c>
      <c r="L175" s="855">
        <v>-3.8116519074506527E-2</v>
      </c>
    </row>
    <row r="176" spans="1:12" ht="15">
      <c r="A176" s="52" t="s">
        <v>118</v>
      </c>
      <c r="B176" s="53" t="s">
        <v>29</v>
      </c>
      <c r="C176" s="110">
        <v>14227.735294117647</v>
      </c>
      <c r="D176" s="110">
        <v>14322.403921568628</v>
      </c>
      <c r="E176" s="111">
        <v>14512.29</v>
      </c>
      <c r="F176" s="111">
        <v>14608.852000000001</v>
      </c>
      <c r="G176" s="847">
        <v>-0.66098280686257815</v>
      </c>
      <c r="H176" s="112">
        <v>355.7</v>
      </c>
      <c r="I176" s="112">
        <v>2.3891767415083511</v>
      </c>
      <c r="J176" s="120">
        <v>130.08130081300811</v>
      </c>
      <c r="K176" s="120">
        <v>6.8258562469850457</v>
      </c>
      <c r="L176" s="853">
        <v>0.75627815668156639</v>
      </c>
    </row>
    <row r="177" spans="1:12" ht="15">
      <c r="A177" s="52" t="s">
        <v>118</v>
      </c>
      <c r="B177" s="53" t="s">
        <v>30</v>
      </c>
      <c r="C177" s="110">
        <v>14481.776470588235</v>
      </c>
      <c r="D177" s="110">
        <v>14435.158823529411</v>
      </c>
      <c r="E177" s="111">
        <v>14771.412</v>
      </c>
      <c r="F177" s="111">
        <v>14723.861999999999</v>
      </c>
      <c r="G177" s="847">
        <v>0.32294516207772861</v>
      </c>
      <c r="H177" s="112">
        <v>376</v>
      </c>
      <c r="I177" s="112">
        <v>-0.42372881355932801</v>
      </c>
      <c r="J177" s="120">
        <v>89.376443418013864</v>
      </c>
      <c r="K177" s="120">
        <v>9.8890496864447659</v>
      </c>
      <c r="L177" s="853">
        <v>-0.79439467575607381</v>
      </c>
    </row>
    <row r="178" spans="1:12" ht="14.25">
      <c r="A178" s="50" t="s">
        <v>118</v>
      </c>
      <c r="B178" s="54" t="s">
        <v>31</v>
      </c>
      <c r="C178" s="121">
        <v>13869.891982737054</v>
      </c>
      <c r="D178" s="121">
        <v>13861.563146770894</v>
      </c>
      <c r="E178" s="122">
        <v>14147.289822391795</v>
      </c>
      <c r="F178" s="122">
        <v>14138.794409706312</v>
      </c>
      <c r="G178" s="854">
        <v>6.0085835038740043E-2</v>
      </c>
      <c r="H178" s="123">
        <v>328.80528186896902</v>
      </c>
      <c r="I178" s="123">
        <v>2.0442111129249421</v>
      </c>
      <c r="J178" s="124">
        <v>120.24608501118567</v>
      </c>
      <c r="K178" s="124">
        <v>23.745779064158228</v>
      </c>
      <c r="L178" s="855">
        <v>1.6880440530553429</v>
      </c>
    </row>
    <row r="179" spans="1:12" ht="15">
      <c r="A179" s="52" t="s">
        <v>118</v>
      </c>
      <c r="B179" s="53" t="s">
        <v>32</v>
      </c>
      <c r="C179" s="110">
        <v>13743.863725490195</v>
      </c>
      <c r="D179" s="110">
        <v>13693.87156862745</v>
      </c>
      <c r="E179" s="111">
        <v>14018.741</v>
      </c>
      <c r="F179" s="111">
        <v>13967.749</v>
      </c>
      <c r="G179" s="847">
        <v>0.36506956131585833</v>
      </c>
      <c r="H179" s="112">
        <v>310.2</v>
      </c>
      <c r="I179" s="112">
        <v>1.8384766907419452</v>
      </c>
      <c r="J179" s="120">
        <v>139.90498812351544</v>
      </c>
      <c r="K179" s="120">
        <v>12.180414857694164</v>
      </c>
      <c r="L179" s="853">
        <v>1.7930474755081285</v>
      </c>
    </row>
    <row r="180" spans="1:12" ht="15.75" thickBot="1">
      <c r="A180" s="55" t="s">
        <v>118</v>
      </c>
      <c r="B180" s="56" t="s">
        <v>33</v>
      </c>
      <c r="C180" s="125">
        <v>13988.051960784314</v>
      </c>
      <c r="D180" s="125">
        <v>13996.138235294116</v>
      </c>
      <c r="E180" s="126">
        <v>14267.813</v>
      </c>
      <c r="F180" s="126">
        <v>14276.061</v>
      </c>
      <c r="G180" s="856">
        <v>-5.777504032799799E-2</v>
      </c>
      <c r="H180" s="120">
        <v>348.4</v>
      </c>
      <c r="I180" s="120">
        <v>3.1074282332050904</v>
      </c>
      <c r="J180" s="120">
        <v>102.74841437632136</v>
      </c>
      <c r="K180" s="120">
        <v>11.565364206464061</v>
      </c>
      <c r="L180" s="853">
        <v>-0.10500342245279093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14140.774509803921</v>
      </c>
      <c r="D182" s="129">
        <v>14241.311764705883</v>
      </c>
      <c r="E182" s="130">
        <v>14423.59</v>
      </c>
      <c r="F182" s="130">
        <v>14526.138000000001</v>
      </c>
      <c r="G182" s="859">
        <v>-0.70595501708713404</v>
      </c>
      <c r="H182" s="131">
        <v>406.7</v>
      </c>
      <c r="I182" s="131">
        <v>-0.56234718826406149</v>
      </c>
      <c r="J182" s="131">
        <v>61.073825503355707</v>
      </c>
      <c r="K182" s="131">
        <v>2.8943560057887119</v>
      </c>
      <c r="L182" s="860">
        <v>-0.78193316272843605</v>
      </c>
    </row>
    <row r="183" spans="1:12" ht="15.75" thickBot="1">
      <c r="A183" s="55" t="s">
        <v>119</v>
      </c>
      <c r="B183" s="56" t="s">
        <v>33</v>
      </c>
      <c r="C183" s="125">
        <v>13859.411764705883</v>
      </c>
      <c r="D183" s="125">
        <v>13858.559803921567</v>
      </c>
      <c r="E183" s="126">
        <v>14136.6</v>
      </c>
      <c r="F183" s="126">
        <v>14135.731</v>
      </c>
      <c r="G183" s="856">
        <v>6.1475419983628484E-3</v>
      </c>
      <c r="H183" s="120">
        <v>370.8</v>
      </c>
      <c r="I183" s="120">
        <v>-0.93507881378573332</v>
      </c>
      <c r="J183" s="120">
        <v>93.191489361702125</v>
      </c>
      <c r="K183" s="120">
        <v>5.4751567776169807</v>
      </c>
      <c r="L183" s="853">
        <v>-0.32301741433959474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0" t="s">
        <v>104</v>
      </c>
      <c r="D185" s="110" t="s">
        <v>104</v>
      </c>
      <c r="E185" s="111" t="s">
        <v>104</v>
      </c>
      <c r="F185" s="111" t="s">
        <v>104</v>
      </c>
      <c r="G185" s="847" t="s">
        <v>104</v>
      </c>
      <c r="H185" s="112" t="s">
        <v>104</v>
      </c>
      <c r="I185" s="112" t="s">
        <v>104</v>
      </c>
      <c r="J185" s="112" t="s">
        <v>104</v>
      </c>
      <c r="K185" s="1100" t="s">
        <v>104</v>
      </c>
      <c r="L185" s="1101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7" t="s">
        <v>104</v>
      </c>
      <c r="H186" s="112" t="s">
        <v>104</v>
      </c>
      <c r="I186" s="112" t="s">
        <v>104</v>
      </c>
      <c r="J186" s="112" t="s">
        <v>104</v>
      </c>
      <c r="K186" s="1100" t="s">
        <v>104</v>
      </c>
      <c r="L186" s="1101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7" t="s">
        <v>104</v>
      </c>
      <c r="H187" s="112" t="s">
        <v>104</v>
      </c>
      <c r="I187" s="112" t="s">
        <v>104</v>
      </c>
      <c r="J187" s="112" t="s">
        <v>104</v>
      </c>
      <c r="K187" s="1100" t="s">
        <v>104</v>
      </c>
      <c r="L187" s="1101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7" t="s">
        <v>104</v>
      </c>
      <c r="H188" s="112" t="s">
        <v>104</v>
      </c>
      <c r="I188" s="112" t="s">
        <v>104</v>
      </c>
      <c r="J188" s="112" t="s">
        <v>104</v>
      </c>
      <c r="K188" s="1100" t="s">
        <v>104</v>
      </c>
      <c r="L188" s="1101" t="s">
        <v>104</v>
      </c>
    </row>
    <row r="189" spans="1:12" ht="14.25">
      <c r="A189" s="60" t="s">
        <v>120</v>
      </c>
      <c r="B189" s="54" t="s">
        <v>28</v>
      </c>
      <c r="C189" s="110" t="s">
        <v>104</v>
      </c>
      <c r="D189" s="110" t="s">
        <v>104</v>
      </c>
      <c r="E189" s="111" t="s">
        <v>104</v>
      </c>
      <c r="F189" s="111" t="s">
        <v>104</v>
      </c>
      <c r="G189" s="847" t="s">
        <v>104</v>
      </c>
      <c r="H189" s="112" t="s">
        <v>104</v>
      </c>
      <c r="I189" s="112" t="s">
        <v>104</v>
      </c>
      <c r="J189" s="112" t="s">
        <v>104</v>
      </c>
      <c r="K189" s="1100" t="s">
        <v>104</v>
      </c>
      <c r="L189" s="1101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7" t="s">
        <v>104</v>
      </c>
      <c r="H190" s="112" t="s">
        <v>104</v>
      </c>
      <c r="I190" s="112" t="s">
        <v>104</v>
      </c>
      <c r="J190" s="112" t="s">
        <v>104</v>
      </c>
      <c r="K190" s="1100" t="s">
        <v>104</v>
      </c>
      <c r="L190" s="1101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7" t="s">
        <v>104</v>
      </c>
      <c r="H191" s="112" t="s">
        <v>104</v>
      </c>
      <c r="I191" s="112" t="s">
        <v>104</v>
      </c>
      <c r="J191" s="112" t="s">
        <v>104</v>
      </c>
      <c r="K191" s="1100" t="s">
        <v>104</v>
      </c>
      <c r="L191" s="1101" t="s">
        <v>104</v>
      </c>
    </row>
    <row r="192" spans="1:12" ht="14.25">
      <c r="A192" s="60" t="s">
        <v>120</v>
      </c>
      <c r="B192" s="54" t="s">
        <v>31</v>
      </c>
      <c r="C192" s="110" t="s">
        <v>104</v>
      </c>
      <c r="D192" s="110" t="s">
        <v>104</v>
      </c>
      <c r="E192" s="111" t="s">
        <v>104</v>
      </c>
      <c r="F192" s="111" t="s">
        <v>104</v>
      </c>
      <c r="G192" s="847" t="s">
        <v>104</v>
      </c>
      <c r="H192" s="112" t="s">
        <v>104</v>
      </c>
      <c r="I192" s="112" t="s">
        <v>104</v>
      </c>
      <c r="J192" s="112" t="s">
        <v>104</v>
      </c>
      <c r="K192" s="1100" t="s">
        <v>104</v>
      </c>
      <c r="L192" s="1101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7" t="s">
        <v>104</v>
      </c>
      <c r="H193" s="112" t="s">
        <v>104</v>
      </c>
      <c r="I193" s="112" t="s">
        <v>104</v>
      </c>
      <c r="J193" s="112" t="s">
        <v>104</v>
      </c>
      <c r="K193" s="1100" t="s">
        <v>104</v>
      </c>
      <c r="L193" s="1101" t="s">
        <v>104</v>
      </c>
    </row>
    <row r="194" spans="1:12" ht="15.75" thickBot="1">
      <c r="A194" s="61" t="s">
        <v>120</v>
      </c>
      <c r="B194" s="53" t="s">
        <v>33</v>
      </c>
      <c r="C194" s="110" t="s">
        <v>104</v>
      </c>
      <c r="D194" s="110" t="s">
        <v>104</v>
      </c>
      <c r="E194" s="111" t="s">
        <v>104</v>
      </c>
      <c r="F194" s="111" t="s">
        <v>104</v>
      </c>
      <c r="G194" s="847" t="s">
        <v>104</v>
      </c>
      <c r="H194" s="112" t="s">
        <v>104</v>
      </c>
      <c r="I194" s="112" t="s">
        <v>104</v>
      </c>
      <c r="J194" s="112" t="s">
        <v>104</v>
      </c>
      <c r="K194" s="1100" t="s">
        <v>104</v>
      </c>
      <c r="L194" s="1101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12650.046145240081</v>
      </c>
      <c r="D196" s="116">
        <v>12807.734073091509</v>
      </c>
      <c r="E196" s="117">
        <v>12903.047068144882</v>
      </c>
      <c r="F196" s="117">
        <v>13063.88875455334</v>
      </c>
      <c r="G196" s="851">
        <v>-1.2311930194016467</v>
      </c>
      <c r="H196" s="118">
        <v>352.99590163934425</v>
      </c>
      <c r="I196" s="118">
        <v>-1.2671667043023798</v>
      </c>
      <c r="J196" s="119">
        <v>89.147286821705436</v>
      </c>
      <c r="K196" s="119">
        <v>2.9425952725518569</v>
      </c>
      <c r="L196" s="852">
        <v>-0.24023226260728414</v>
      </c>
    </row>
    <row r="197" spans="1:12" ht="15">
      <c r="A197" s="52" t="s">
        <v>24</v>
      </c>
      <c r="B197" s="53" t="s">
        <v>29</v>
      </c>
      <c r="C197" s="110">
        <v>12187.849019607842</v>
      </c>
      <c r="D197" s="110">
        <v>12552.38725490196</v>
      </c>
      <c r="E197" s="111">
        <v>12431.606</v>
      </c>
      <c r="F197" s="111">
        <v>12803.434999999999</v>
      </c>
      <c r="G197" s="847">
        <v>-2.904134710724112</v>
      </c>
      <c r="H197" s="112">
        <v>328.2</v>
      </c>
      <c r="I197" s="112">
        <v>3.1102733270499456</v>
      </c>
      <c r="J197" s="120">
        <v>43.478260869565219</v>
      </c>
      <c r="K197" s="120">
        <v>0.39797395079594788</v>
      </c>
      <c r="L197" s="853">
        <v>-0.16950692756575947</v>
      </c>
    </row>
    <row r="198" spans="1:12" ht="15">
      <c r="A198" s="52" t="s">
        <v>24</v>
      </c>
      <c r="B198" s="53" t="s">
        <v>30</v>
      </c>
      <c r="C198" s="110">
        <v>12614.383333333333</v>
      </c>
      <c r="D198" s="110">
        <v>12775.365686274508</v>
      </c>
      <c r="E198" s="111">
        <v>12866.671</v>
      </c>
      <c r="F198" s="111">
        <v>13030.873</v>
      </c>
      <c r="G198" s="847">
        <v>-1.2600997646128491</v>
      </c>
      <c r="H198" s="112">
        <v>352.9</v>
      </c>
      <c r="I198" s="112">
        <v>-0.47941342357587285</v>
      </c>
      <c r="J198" s="120">
        <v>87.179487179487182</v>
      </c>
      <c r="K198" s="120">
        <v>1.7607332368547997</v>
      </c>
      <c r="L198" s="853">
        <v>-0.16376713324142544</v>
      </c>
    </row>
    <row r="199" spans="1:12" ht="15">
      <c r="A199" s="52" t="s">
        <v>24</v>
      </c>
      <c r="B199" s="53" t="s">
        <v>35</v>
      </c>
      <c r="C199" s="110">
        <v>12937.821568627451</v>
      </c>
      <c r="D199" s="110">
        <v>13055.889215686273</v>
      </c>
      <c r="E199" s="111">
        <v>13196.578</v>
      </c>
      <c r="F199" s="111">
        <v>13317.007</v>
      </c>
      <c r="G199" s="847">
        <v>-0.90432482313781237</v>
      </c>
      <c r="H199" s="112">
        <v>365.8</v>
      </c>
      <c r="I199" s="112">
        <v>-8.0673536064337696</v>
      </c>
      <c r="J199" s="120">
        <v>132.14285714285714</v>
      </c>
      <c r="K199" s="120">
        <v>0.78388808490110951</v>
      </c>
      <c r="L199" s="853">
        <v>9.3041798199900549E-2</v>
      </c>
    </row>
    <row r="200" spans="1:12" ht="14.25">
      <c r="A200" s="50" t="s">
        <v>24</v>
      </c>
      <c r="B200" s="54" t="s">
        <v>31</v>
      </c>
      <c r="C200" s="121">
        <v>12047.771818931047</v>
      </c>
      <c r="D200" s="121">
        <v>12135.474792050749</v>
      </c>
      <c r="E200" s="122">
        <v>12288.727255309668</v>
      </c>
      <c r="F200" s="122">
        <v>12378.184287891763</v>
      </c>
      <c r="G200" s="854">
        <v>-0.72269914958045323</v>
      </c>
      <c r="H200" s="123">
        <v>288.97510729613737</v>
      </c>
      <c r="I200" s="123">
        <v>1.2054998451146031</v>
      </c>
      <c r="J200" s="124">
        <v>99.388753056234719</v>
      </c>
      <c r="K200" s="124">
        <v>19.669561022672454</v>
      </c>
      <c r="L200" s="855">
        <v>-0.51301978167000684</v>
      </c>
    </row>
    <row r="201" spans="1:12" ht="15">
      <c r="A201" s="52" t="s">
        <v>24</v>
      </c>
      <c r="B201" s="53" t="s">
        <v>32</v>
      </c>
      <c r="C201" s="110">
        <v>11597.11568627451</v>
      </c>
      <c r="D201" s="110">
        <v>11563.802941176471</v>
      </c>
      <c r="E201" s="111">
        <v>11829.058000000001</v>
      </c>
      <c r="F201" s="111">
        <v>11795.079</v>
      </c>
      <c r="G201" s="847">
        <v>0.28807776531213719</v>
      </c>
      <c r="H201" s="112">
        <v>265.10000000000002</v>
      </c>
      <c r="I201" s="112">
        <v>1.4931087289433516</v>
      </c>
      <c r="J201" s="120">
        <v>98.880597014925371</v>
      </c>
      <c r="K201" s="120">
        <v>6.4278822961890985</v>
      </c>
      <c r="L201" s="853">
        <v>-0.18450359080818846</v>
      </c>
    </row>
    <row r="202" spans="1:12" ht="15">
      <c r="A202" s="52" t="s">
        <v>24</v>
      </c>
      <c r="B202" s="53" t="s">
        <v>33</v>
      </c>
      <c r="C202" s="110">
        <v>12160.895098039215</v>
      </c>
      <c r="D202" s="110">
        <v>12298.542156862746</v>
      </c>
      <c r="E202" s="111">
        <v>12404.112999999999</v>
      </c>
      <c r="F202" s="111">
        <v>12544.513000000001</v>
      </c>
      <c r="G202" s="847">
        <v>-1.1192144326368145</v>
      </c>
      <c r="H202" s="112">
        <v>294.7</v>
      </c>
      <c r="I202" s="112">
        <v>1.7259233690024165</v>
      </c>
      <c r="J202" s="120">
        <v>99.760191846522787</v>
      </c>
      <c r="K202" s="120">
        <v>10.045827303424987</v>
      </c>
      <c r="L202" s="853">
        <v>-0.24284775208944609</v>
      </c>
    </row>
    <row r="203" spans="1:12" ht="15">
      <c r="A203" s="52" t="s">
        <v>24</v>
      </c>
      <c r="B203" s="53" t="s">
        <v>36</v>
      </c>
      <c r="C203" s="110">
        <v>12472.466666666665</v>
      </c>
      <c r="D203" s="110">
        <v>12610.65</v>
      </c>
      <c r="E203" s="111">
        <v>12721.915999999999</v>
      </c>
      <c r="F203" s="111">
        <v>12862.862999999999</v>
      </c>
      <c r="G203" s="847">
        <v>-1.0957669377338477</v>
      </c>
      <c r="H203" s="112">
        <v>319</v>
      </c>
      <c r="I203" s="112">
        <v>-0.77760497667185069</v>
      </c>
      <c r="J203" s="120">
        <v>99.248120300751879</v>
      </c>
      <c r="K203" s="120">
        <v>3.1958514230583699</v>
      </c>
      <c r="L203" s="853">
        <v>-8.5668438772373179E-2</v>
      </c>
    </row>
    <row r="204" spans="1:12" ht="14.25">
      <c r="A204" s="50" t="s">
        <v>24</v>
      </c>
      <c r="B204" s="54" t="s">
        <v>37</v>
      </c>
      <c r="C204" s="121">
        <v>9569.3812379635547</v>
      </c>
      <c r="D204" s="121">
        <v>9457.3253418268723</v>
      </c>
      <c r="E204" s="122">
        <v>9760.7688627228254</v>
      </c>
      <c r="F204" s="122">
        <v>9646.4718486634101</v>
      </c>
      <c r="G204" s="854">
        <v>1.1848582139930457</v>
      </c>
      <c r="H204" s="123">
        <v>225.25925196850392</v>
      </c>
      <c r="I204" s="123">
        <v>0.36386648246295622</v>
      </c>
      <c r="J204" s="124">
        <v>63.87096774193548</v>
      </c>
      <c r="K204" s="124">
        <v>6.1263868789194404</v>
      </c>
      <c r="L204" s="855">
        <v>-1.5222684381296592</v>
      </c>
    </row>
    <row r="205" spans="1:12" ht="15">
      <c r="A205" s="52" t="s">
        <v>24</v>
      </c>
      <c r="B205" s="53" t="s">
        <v>106</v>
      </c>
      <c r="C205" s="132">
        <v>9148.9666666666672</v>
      </c>
      <c r="D205" s="132">
        <v>9334.4656862745105</v>
      </c>
      <c r="E205" s="133">
        <v>9331.9459999999999</v>
      </c>
      <c r="F205" s="133">
        <v>9521.1550000000007</v>
      </c>
      <c r="G205" s="861">
        <v>-1.9872483958091296</v>
      </c>
      <c r="H205" s="134">
        <v>205.1</v>
      </c>
      <c r="I205" s="134">
        <v>0.83579154375613995</v>
      </c>
      <c r="J205" s="135">
        <v>67.424242424242422</v>
      </c>
      <c r="K205" s="135">
        <v>2.6652194886637721</v>
      </c>
      <c r="L205" s="862">
        <v>-0.59162729149907012</v>
      </c>
    </row>
    <row r="206" spans="1:12" ht="15">
      <c r="A206" s="52" t="s">
        <v>24</v>
      </c>
      <c r="B206" s="53" t="s">
        <v>38</v>
      </c>
      <c r="C206" s="110">
        <v>9755.0656862745091</v>
      </c>
      <c r="D206" s="110">
        <v>9270.3490196078419</v>
      </c>
      <c r="E206" s="111">
        <v>9950.1669999999995</v>
      </c>
      <c r="F206" s="111">
        <v>9455.7559999999994</v>
      </c>
      <c r="G206" s="847">
        <v>5.2286776435432563</v>
      </c>
      <c r="H206" s="112">
        <v>234.7</v>
      </c>
      <c r="I206" s="112">
        <v>0.55698371893743914</v>
      </c>
      <c r="J206" s="120">
        <v>51.388888888888886</v>
      </c>
      <c r="K206" s="120">
        <v>2.6290400385914134</v>
      </c>
      <c r="L206" s="853">
        <v>-0.92388372158623255</v>
      </c>
    </row>
    <row r="207" spans="1:12" ht="15.75" thickBot="1">
      <c r="A207" s="52" t="s">
        <v>24</v>
      </c>
      <c r="B207" s="53" t="s">
        <v>39</v>
      </c>
      <c r="C207" s="110">
        <v>10102.041176470588</v>
      </c>
      <c r="D207" s="110">
        <v>10508.099019607844</v>
      </c>
      <c r="E207" s="111">
        <v>10304.082</v>
      </c>
      <c r="F207" s="111">
        <v>10718.261</v>
      </c>
      <c r="G207" s="847">
        <v>-3.8642369317186813</v>
      </c>
      <c r="H207" s="112">
        <v>260</v>
      </c>
      <c r="I207" s="112">
        <v>-3.0574198359433216</v>
      </c>
      <c r="J207" s="120">
        <v>102.94117647058823</v>
      </c>
      <c r="K207" s="120">
        <v>0.83212735166425467</v>
      </c>
      <c r="L207" s="853">
        <v>-6.75742504435628E-3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13924.86508966576</v>
      </c>
      <c r="D209" s="121">
        <v>14525.611129160965</v>
      </c>
      <c r="E209" s="122">
        <v>14203.362391459075</v>
      </c>
      <c r="F209" s="122">
        <v>14816.123351744185</v>
      </c>
      <c r="G209" s="854">
        <v>-4.1357711847949368</v>
      </c>
      <c r="H209" s="123">
        <v>327.83333333333331</v>
      </c>
      <c r="I209" s="123">
        <v>4.8212849654584344</v>
      </c>
      <c r="J209" s="124">
        <v>172.72727272727272</v>
      </c>
      <c r="K209" s="124">
        <v>0.72358900144717797</v>
      </c>
      <c r="L209" s="855">
        <v>0.18078120475337089</v>
      </c>
    </row>
    <row r="210" spans="1:12" ht="15">
      <c r="A210" s="52" t="s">
        <v>121</v>
      </c>
      <c r="B210" s="53" t="s">
        <v>26</v>
      </c>
      <c r="C210" s="110">
        <v>13959.52156862745</v>
      </c>
      <c r="D210" s="110">
        <v>14736.095098039215</v>
      </c>
      <c r="E210" s="111">
        <v>14238.712</v>
      </c>
      <c r="F210" s="111">
        <v>15030.816999999999</v>
      </c>
      <c r="G210" s="847">
        <v>-5.2698732211296271</v>
      </c>
      <c r="H210" s="112">
        <v>315</v>
      </c>
      <c r="I210" s="112">
        <v>6.7796610169491522</v>
      </c>
      <c r="J210" s="120">
        <v>150</v>
      </c>
      <c r="K210" s="120">
        <v>0.120598166907863</v>
      </c>
      <c r="L210" s="853">
        <v>2.1905840236261728E-2</v>
      </c>
    </row>
    <row r="211" spans="1:12" ht="15">
      <c r="A211" s="52" t="s">
        <v>121</v>
      </c>
      <c r="B211" s="53" t="s">
        <v>27</v>
      </c>
      <c r="C211" s="110">
        <v>13918.256862745096</v>
      </c>
      <c r="D211" s="110">
        <v>14482.037254901961</v>
      </c>
      <c r="E211" s="111">
        <v>14196.621999999999</v>
      </c>
      <c r="F211" s="111">
        <v>14771.678</v>
      </c>
      <c r="G211" s="847">
        <v>-3.8929632774286071</v>
      </c>
      <c r="H211" s="112">
        <v>330.4</v>
      </c>
      <c r="I211" s="112">
        <v>4.3258604357436026</v>
      </c>
      <c r="J211" s="120">
        <v>177.77777777777777</v>
      </c>
      <c r="K211" s="120">
        <v>0.60299083453931501</v>
      </c>
      <c r="L211" s="853">
        <v>0.15887536451710926</v>
      </c>
    </row>
    <row r="212" spans="1:12" ht="14.25">
      <c r="A212" s="50" t="s">
        <v>121</v>
      </c>
      <c r="B212" s="54" t="s">
        <v>28</v>
      </c>
      <c r="C212" s="121">
        <v>13826.892045874059</v>
      </c>
      <c r="D212" s="121">
        <v>13903.008409344933</v>
      </c>
      <c r="E212" s="122">
        <v>14103.42988679154</v>
      </c>
      <c r="F212" s="122">
        <v>14181.068577531832</v>
      </c>
      <c r="G212" s="854">
        <v>-0.54748124456080183</v>
      </c>
      <c r="H212" s="123">
        <v>295.56824034334761</v>
      </c>
      <c r="I212" s="123">
        <v>2.0064426715254733</v>
      </c>
      <c r="J212" s="124">
        <v>141.0344827586207</v>
      </c>
      <c r="K212" s="124">
        <v>8.4298118668596231</v>
      </c>
      <c r="L212" s="855">
        <v>1.2746181831685304</v>
      </c>
    </row>
    <row r="213" spans="1:12" ht="15">
      <c r="A213" s="52" t="s">
        <v>121</v>
      </c>
      <c r="B213" s="53" t="s">
        <v>29</v>
      </c>
      <c r="C213" s="110">
        <v>13552.786274509805</v>
      </c>
      <c r="D213" s="110">
        <v>13133.586274509804</v>
      </c>
      <c r="E213" s="111">
        <v>13823.842000000001</v>
      </c>
      <c r="F213" s="111">
        <v>13396.258</v>
      </c>
      <c r="G213" s="847">
        <v>3.191816699857533</v>
      </c>
      <c r="H213" s="112">
        <v>263.8</v>
      </c>
      <c r="I213" s="112">
        <v>1.1891062523974003</v>
      </c>
      <c r="J213" s="120">
        <v>96.296296296296291</v>
      </c>
      <c r="K213" s="120">
        <v>0.63917028461167391</v>
      </c>
      <c r="L213" s="853">
        <v>-2.7002920421634768E-2</v>
      </c>
    </row>
    <row r="214" spans="1:12" ht="15">
      <c r="A214" s="52" t="s">
        <v>121</v>
      </c>
      <c r="B214" s="53" t="s">
        <v>30</v>
      </c>
      <c r="C214" s="110">
        <v>13830.733333333334</v>
      </c>
      <c r="D214" s="110">
        <v>13933.424509803923</v>
      </c>
      <c r="E214" s="111">
        <v>14107.348</v>
      </c>
      <c r="F214" s="111">
        <v>14212.093000000001</v>
      </c>
      <c r="G214" s="847">
        <v>-0.73701319010508015</v>
      </c>
      <c r="H214" s="112">
        <v>294.39999999999998</v>
      </c>
      <c r="I214" s="112">
        <v>2.3999999999999919</v>
      </c>
      <c r="J214" s="120">
        <v>136.45833333333331</v>
      </c>
      <c r="K214" s="120">
        <v>5.4751567776169807</v>
      </c>
      <c r="L214" s="853">
        <v>0.73792509738011969</v>
      </c>
    </row>
    <row r="215" spans="1:12" ht="15">
      <c r="A215" s="52" t="s">
        <v>121</v>
      </c>
      <c r="B215" s="53" t="s">
        <v>35</v>
      </c>
      <c r="C215" s="110">
        <v>13883.167647058823</v>
      </c>
      <c r="D215" s="110">
        <v>14074.544117647058</v>
      </c>
      <c r="E215" s="111">
        <v>14160.831</v>
      </c>
      <c r="F215" s="111">
        <v>14356.035</v>
      </c>
      <c r="G215" s="847">
        <v>-1.3597347735638687</v>
      </c>
      <c r="H215" s="112">
        <v>307.10000000000002</v>
      </c>
      <c r="I215" s="112">
        <v>6.5167807103305789E-2</v>
      </c>
      <c r="J215" s="120">
        <v>170.42253521126759</v>
      </c>
      <c r="K215" s="120">
        <v>2.3154848046309695</v>
      </c>
      <c r="L215" s="853">
        <v>0.56369600621004667</v>
      </c>
    </row>
    <row r="216" spans="1:12" ht="14.25">
      <c r="A216" s="50" t="s">
        <v>121</v>
      </c>
      <c r="B216" s="54" t="s">
        <v>31</v>
      </c>
      <c r="C216" s="121">
        <v>12861.943302501835</v>
      </c>
      <c r="D216" s="121">
        <v>12921.449035199124</v>
      </c>
      <c r="E216" s="122">
        <v>13119.182168551872</v>
      </c>
      <c r="F216" s="122">
        <v>13179.878015903107</v>
      </c>
      <c r="G216" s="854">
        <v>-0.46051903726269816</v>
      </c>
      <c r="H216" s="123">
        <v>259.7752837326608</v>
      </c>
      <c r="I216" s="123">
        <v>0.13465400822312307</v>
      </c>
      <c r="J216" s="124">
        <v>116.66666666666667</v>
      </c>
      <c r="K216" s="124">
        <v>9.563434635793536</v>
      </c>
      <c r="L216" s="855">
        <v>0.53308674534201828</v>
      </c>
    </row>
    <row r="217" spans="1:12" ht="15">
      <c r="A217" s="52" t="s">
        <v>121</v>
      </c>
      <c r="B217" s="53" t="s">
        <v>32</v>
      </c>
      <c r="C217" s="110">
        <v>12453.829411764707</v>
      </c>
      <c r="D217" s="110">
        <v>12330.50980392157</v>
      </c>
      <c r="E217" s="111">
        <v>12702.906000000001</v>
      </c>
      <c r="F217" s="111">
        <v>12577.12</v>
      </c>
      <c r="G217" s="847">
        <v>1.0001176739984992</v>
      </c>
      <c r="H217" s="112">
        <v>230.9</v>
      </c>
      <c r="I217" s="112">
        <v>3.2647584973166421</v>
      </c>
      <c r="J217" s="120">
        <v>84.337349397590373</v>
      </c>
      <c r="K217" s="120">
        <v>1.8451519536903038</v>
      </c>
      <c r="L217" s="853">
        <v>-0.20271382474542299</v>
      </c>
    </row>
    <row r="218" spans="1:12" ht="15">
      <c r="A218" s="52" t="s">
        <v>121</v>
      </c>
      <c r="B218" s="53" t="s">
        <v>33</v>
      </c>
      <c r="C218" s="110">
        <v>12917.141176470588</v>
      </c>
      <c r="D218" s="110">
        <v>12977.716666666667</v>
      </c>
      <c r="E218" s="111">
        <v>13175.484</v>
      </c>
      <c r="F218" s="111">
        <v>13237.271000000001</v>
      </c>
      <c r="G218" s="847">
        <v>-0.46676539295750807</v>
      </c>
      <c r="H218" s="112">
        <v>262.5</v>
      </c>
      <c r="I218" s="112">
        <v>0.15261350629529846</v>
      </c>
      <c r="J218" s="112">
        <v>141.3953488372093</v>
      </c>
      <c r="K218" s="112">
        <v>6.2590448625180901</v>
      </c>
      <c r="L218" s="848">
        <v>0.95433230391952062</v>
      </c>
    </row>
    <row r="219" spans="1:12" ht="15.75" thickBot="1">
      <c r="A219" s="62" t="s">
        <v>121</v>
      </c>
      <c r="B219" s="63" t="s">
        <v>36</v>
      </c>
      <c r="C219" s="113">
        <v>13062.280392156863</v>
      </c>
      <c r="D219" s="113">
        <v>13310.528431372548</v>
      </c>
      <c r="E219" s="114">
        <v>13323.526</v>
      </c>
      <c r="F219" s="114">
        <v>13576.739</v>
      </c>
      <c r="G219" s="849">
        <v>-1.8650502156666617</v>
      </c>
      <c r="H219" s="115">
        <v>284.60000000000002</v>
      </c>
      <c r="I219" s="115">
        <v>-3.4272141160502088</v>
      </c>
      <c r="J219" s="115">
        <v>77.941176470588232</v>
      </c>
      <c r="K219" s="115">
        <v>1.4592378195851423</v>
      </c>
      <c r="L219" s="850">
        <v>-0.21853173383207958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>
      <c r="A224" s="30"/>
      <c r="B224" s="31"/>
      <c r="C224" s="3" t="s">
        <v>9</v>
      </c>
      <c r="D224" s="3"/>
      <c r="E224" s="3"/>
      <c r="F224" s="3"/>
      <c r="G224" s="819"/>
      <c r="H224" s="1135" t="s">
        <v>10</v>
      </c>
      <c r="I224" s="1136"/>
      <c r="J224" s="80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37" t="s">
        <v>15</v>
      </c>
      <c r="I225" s="1138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378</v>
      </c>
      <c r="D226" s="866" t="s">
        <v>369</v>
      </c>
      <c r="E226" s="867" t="s">
        <v>378</v>
      </c>
      <c r="F226" s="868" t="s">
        <v>369</v>
      </c>
      <c r="G226" s="837" t="s">
        <v>20</v>
      </c>
      <c r="H226" s="95" t="s">
        <v>378</v>
      </c>
      <c r="I226" s="97" t="s">
        <v>20</v>
      </c>
      <c r="J226" s="869" t="s">
        <v>20</v>
      </c>
      <c r="K226" s="870" t="s">
        <v>378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11730.939988168429</v>
      </c>
      <c r="D227" s="98">
        <v>11529.58769537728</v>
      </c>
      <c r="E227" s="99">
        <v>11965.558787931799</v>
      </c>
      <c r="F227" s="838">
        <v>11760.179449284826</v>
      </c>
      <c r="G227" s="839">
        <v>1.7463962989056523</v>
      </c>
      <c r="H227" s="100">
        <v>304.72714996446342</v>
      </c>
      <c r="I227" s="100">
        <v>2.3645981089614287</v>
      </c>
      <c r="J227" s="101">
        <v>44.012282497441149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10" t="s">
        <v>104</v>
      </c>
      <c r="D229" s="110" t="s">
        <v>104</v>
      </c>
      <c r="E229" s="111" t="s">
        <v>104</v>
      </c>
      <c r="F229" s="111" t="s">
        <v>104</v>
      </c>
      <c r="G229" s="847" t="s">
        <v>104</v>
      </c>
      <c r="H229" s="112" t="s">
        <v>104</v>
      </c>
      <c r="I229" s="112" t="s">
        <v>104</v>
      </c>
      <c r="J229" s="112" t="s">
        <v>104</v>
      </c>
      <c r="K229" s="1100" t="s">
        <v>104</v>
      </c>
      <c r="L229" s="1101" t="s">
        <v>104</v>
      </c>
    </row>
    <row r="230" spans="1:12" ht="15">
      <c r="A230" s="52" t="s">
        <v>113</v>
      </c>
      <c r="B230" s="106" t="s">
        <v>23</v>
      </c>
      <c r="C230" s="107">
        <v>13369.03657358089</v>
      </c>
      <c r="D230" s="107">
        <v>13348.341188428156</v>
      </c>
      <c r="E230" s="108">
        <v>13636.417305052508</v>
      </c>
      <c r="F230" s="108">
        <v>13615.30801219672</v>
      </c>
      <c r="G230" s="845">
        <v>0.1550408763200827</v>
      </c>
      <c r="H230" s="109">
        <v>353.57923976608191</v>
      </c>
      <c r="I230" s="109">
        <v>-0.76465617917411088</v>
      </c>
      <c r="J230" s="109">
        <v>59.813084112149525</v>
      </c>
      <c r="K230" s="109">
        <v>24.307036247334754</v>
      </c>
      <c r="L230" s="846">
        <v>2.4032491439570656</v>
      </c>
    </row>
    <row r="231" spans="1:12" ht="15">
      <c r="A231" s="45" t="s">
        <v>114</v>
      </c>
      <c r="B231" s="46" t="s">
        <v>23</v>
      </c>
      <c r="C231" s="110">
        <v>13308.108109803921</v>
      </c>
      <c r="D231" s="110">
        <v>13572.480239862933</v>
      </c>
      <c r="E231" s="111">
        <v>13574.270272</v>
      </c>
      <c r="F231" s="111">
        <v>13843.929844660192</v>
      </c>
      <c r="G231" s="847">
        <v>-1.9478542269860133</v>
      </c>
      <c r="H231" s="112">
        <v>399.29999999999995</v>
      </c>
      <c r="I231" s="112">
        <v>-1.5819310313921624</v>
      </c>
      <c r="J231" s="112">
        <v>118.18181818181819</v>
      </c>
      <c r="K231" s="112">
        <v>5.1172707889125801</v>
      </c>
      <c r="L231" s="848">
        <v>1.7395839925973298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100" t="s">
        <v>104</v>
      </c>
      <c r="L232" s="1101" t="s">
        <v>104</v>
      </c>
    </row>
    <row r="233" spans="1:12" ht="15">
      <c r="A233" s="45" t="s">
        <v>101</v>
      </c>
      <c r="B233" s="46" t="s">
        <v>23</v>
      </c>
      <c r="C233" s="110">
        <v>10619.175067499084</v>
      </c>
      <c r="D233" s="110">
        <v>10507.366811806072</v>
      </c>
      <c r="E233" s="111">
        <v>10831.558568849065</v>
      </c>
      <c r="F233" s="111">
        <v>10717.514148042193</v>
      </c>
      <c r="G233" s="847">
        <v>1.0640939608902129</v>
      </c>
      <c r="H233" s="112">
        <v>277.63412500000004</v>
      </c>
      <c r="I233" s="112">
        <v>0.59938806573228864</v>
      </c>
      <c r="J233" s="112">
        <v>31.578947368421051</v>
      </c>
      <c r="K233" s="112">
        <v>56.858564321250896</v>
      </c>
      <c r="L233" s="848">
        <v>-5.3727560472240228</v>
      </c>
    </row>
    <row r="234" spans="1:12" ht="15.75" thickBot="1">
      <c r="A234" s="47" t="s">
        <v>116</v>
      </c>
      <c r="B234" s="48" t="s">
        <v>23</v>
      </c>
      <c r="C234" s="113">
        <v>11791.711447029225</v>
      </c>
      <c r="D234" s="113">
        <v>11693.734868038806</v>
      </c>
      <c r="E234" s="114">
        <v>12027.54567596981</v>
      </c>
      <c r="F234" s="114">
        <v>11927.609565399582</v>
      </c>
      <c r="G234" s="849">
        <v>0.83785531394429369</v>
      </c>
      <c r="H234" s="115">
        <v>295.18186528497409</v>
      </c>
      <c r="I234" s="115">
        <v>7.7960696628826316</v>
      </c>
      <c r="J234" s="115">
        <v>58.196721311475407</v>
      </c>
      <c r="K234" s="115">
        <v>13.717128642501777</v>
      </c>
      <c r="L234" s="850">
        <v>1.2299229106696377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0" t="s">
        <v>104</v>
      </c>
      <c r="D236" s="110" t="s">
        <v>104</v>
      </c>
      <c r="E236" s="111" t="s">
        <v>104</v>
      </c>
      <c r="F236" s="111" t="s">
        <v>104</v>
      </c>
      <c r="G236" s="847" t="s">
        <v>104</v>
      </c>
      <c r="H236" s="112" t="s">
        <v>104</v>
      </c>
      <c r="I236" s="112" t="s">
        <v>104</v>
      </c>
      <c r="J236" s="112" t="s">
        <v>104</v>
      </c>
      <c r="K236" s="1100" t="s">
        <v>104</v>
      </c>
      <c r="L236" s="1101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47" t="s">
        <v>104</v>
      </c>
      <c r="H237" s="112" t="s">
        <v>104</v>
      </c>
      <c r="I237" s="112" t="s">
        <v>104</v>
      </c>
      <c r="J237" s="112" t="s">
        <v>104</v>
      </c>
      <c r="K237" s="1100" t="s">
        <v>104</v>
      </c>
      <c r="L237" s="1101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47" t="s">
        <v>104</v>
      </c>
      <c r="H238" s="112" t="s">
        <v>104</v>
      </c>
      <c r="I238" s="112" t="s">
        <v>104</v>
      </c>
      <c r="J238" s="112" t="s">
        <v>104</v>
      </c>
      <c r="K238" s="1100" t="s">
        <v>104</v>
      </c>
      <c r="L238" s="1101" t="s">
        <v>104</v>
      </c>
    </row>
    <row r="239" spans="1:12" ht="14.25">
      <c r="A239" s="50" t="s">
        <v>117</v>
      </c>
      <c r="B239" s="54" t="s">
        <v>28</v>
      </c>
      <c r="C239" s="110" t="s">
        <v>104</v>
      </c>
      <c r="D239" s="110" t="s">
        <v>104</v>
      </c>
      <c r="E239" s="111" t="s">
        <v>104</v>
      </c>
      <c r="F239" s="111" t="s">
        <v>104</v>
      </c>
      <c r="G239" s="847" t="s">
        <v>104</v>
      </c>
      <c r="H239" s="112" t="s">
        <v>104</v>
      </c>
      <c r="I239" s="112" t="s">
        <v>104</v>
      </c>
      <c r="J239" s="112" t="s">
        <v>104</v>
      </c>
      <c r="K239" s="1100" t="s">
        <v>104</v>
      </c>
      <c r="L239" s="1101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47" t="s">
        <v>104</v>
      </c>
      <c r="H240" s="112" t="s">
        <v>104</v>
      </c>
      <c r="I240" s="112" t="s">
        <v>104</v>
      </c>
      <c r="J240" s="112" t="s">
        <v>104</v>
      </c>
      <c r="K240" s="1100" t="s">
        <v>104</v>
      </c>
      <c r="L240" s="1101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47" t="s">
        <v>104</v>
      </c>
      <c r="H241" s="112" t="s">
        <v>104</v>
      </c>
      <c r="I241" s="112" t="s">
        <v>104</v>
      </c>
      <c r="J241" s="112" t="s">
        <v>104</v>
      </c>
      <c r="K241" s="1100" t="s">
        <v>104</v>
      </c>
      <c r="L241" s="1101" t="s">
        <v>104</v>
      </c>
    </row>
    <row r="242" spans="1:12" ht="14.25">
      <c r="A242" s="50" t="s">
        <v>117</v>
      </c>
      <c r="B242" s="54" t="s">
        <v>31</v>
      </c>
      <c r="C242" s="110" t="s">
        <v>104</v>
      </c>
      <c r="D242" s="110" t="s">
        <v>104</v>
      </c>
      <c r="E242" s="111" t="s">
        <v>104</v>
      </c>
      <c r="F242" s="111" t="s">
        <v>104</v>
      </c>
      <c r="G242" s="847" t="s">
        <v>104</v>
      </c>
      <c r="H242" s="112" t="s">
        <v>104</v>
      </c>
      <c r="I242" s="112" t="s">
        <v>104</v>
      </c>
      <c r="J242" s="112" t="s">
        <v>104</v>
      </c>
      <c r="K242" s="1100" t="s">
        <v>104</v>
      </c>
      <c r="L242" s="1101" t="s">
        <v>104</v>
      </c>
    </row>
    <row r="243" spans="1:12" ht="15">
      <c r="A243" s="52" t="s">
        <v>117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47" t="s">
        <v>104</v>
      </c>
      <c r="H243" s="112" t="s">
        <v>104</v>
      </c>
      <c r="I243" s="112" t="s">
        <v>104</v>
      </c>
      <c r="J243" s="112" t="s">
        <v>104</v>
      </c>
      <c r="K243" s="1100" t="s">
        <v>104</v>
      </c>
      <c r="L243" s="1101" t="s">
        <v>104</v>
      </c>
    </row>
    <row r="244" spans="1:12" ht="15.75" thickBot="1">
      <c r="A244" s="55" t="s">
        <v>117</v>
      </c>
      <c r="B244" s="56" t="s">
        <v>33</v>
      </c>
      <c r="C244" s="110" t="s">
        <v>104</v>
      </c>
      <c r="D244" s="110" t="s">
        <v>104</v>
      </c>
      <c r="E244" s="111" t="s">
        <v>104</v>
      </c>
      <c r="F244" s="111" t="s">
        <v>104</v>
      </c>
      <c r="G244" s="847" t="s">
        <v>104</v>
      </c>
      <c r="H244" s="112" t="s">
        <v>104</v>
      </c>
      <c r="I244" s="112" t="s">
        <v>104</v>
      </c>
      <c r="J244" s="112" t="s">
        <v>104</v>
      </c>
      <c r="K244" s="1100" t="s">
        <v>104</v>
      </c>
      <c r="L244" s="1101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14539.508709530326</v>
      </c>
      <c r="D246" s="116">
        <v>13768.586650660263</v>
      </c>
      <c r="E246" s="117">
        <v>14830.298883720932</v>
      </c>
      <c r="F246" s="117">
        <v>14043.958383673469</v>
      </c>
      <c r="G246" s="851">
        <v>5.5991372130638606</v>
      </c>
      <c r="H246" s="118">
        <v>429.99166666666662</v>
      </c>
      <c r="I246" s="118">
        <v>5.3040816326530544</v>
      </c>
      <c r="J246" s="119">
        <v>100</v>
      </c>
      <c r="K246" s="119">
        <v>1.7057569296375266</v>
      </c>
      <c r="L246" s="852">
        <v>0.47750718552289007</v>
      </c>
    </row>
    <row r="247" spans="1:12" ht="15">
      <c r="A247" s="52" t="s">
        <v>118</v>
      </c>
      <c r="B247" s="53" t="s">
        <v>26</v>
      </c>
      <c r="C247" s="110">
        <v>14547.293137254901</v>
      </c>
      <c r="D247" s="110">
        <v>13801.156862745098</v>
      </c>
      <c r="E247" s="111">
        <v>14838.239</v>
      </c>
      <c r="F247" s="111">
        <v>14077.18</v>
      </c>
      <c r="G247" s="847">
        <v>5.4063313817113885</v>
      </c>
      <c r="H247" s="112">
        <v>430.9</v>
      </c>
      <c r="I247" s="112">
        <v>9.7834394904458541</v>
      </c>
      <c r="J247" s="120">
        <v>175</v>
      </c>
      <c r="K247" s="120">
        <v>1.5636105188343994</v>
      </c>
      <c r="L247" s="853">
        <v>0.74477735609130824</v>
      </c>
    </row>
    <row r="248" spans="1:12" ht="15">
      <c r="A248" s="52" t="s">
        <v>118</v>
      </c>
      <c r="B248" s="53" t="s">
        <v>27</v>
      </c>
      <c r="C248" s="110">
        <v>14451.655882352941</v>
      </c>
      <c r="D248" s="110">
        <v>13710.478431372549</v>
      </c>
      <c r="E248" s="111">
        <v>14740.689</v>
      </c>
      <c r="F248" s="111">
        <v>13984.688</v>
      </c>
      <c r="G248" s="847">
        <v>5.4059196744324955</v>
      </c>
      <c r="H248" s="112">
        <v>420</v>
      </c>
      <c r="I248" s="112">
        <v>-4.5454545454545459</v>
      </c>
      <c r="J248" s="120">
        <v>-50</v>
      </c>
      <c r="K248" s="120">
        <v>0.14214641080312723</v>
      </c>
      <c r="L248" s="853">
        <v>-0.26727017056841834</v>
      </c>
    </row>
    <row r="249" spans="1:12" ht="14.25">
      <c r="A249" s="50" t="s">
        <v>118</v>
      </c>
      <c r="B249" s="54" t="s">
        <v>28</v>
      </c>
      <c r="C249" s="121">
        <v>13640.603698318877</v>
      </c>
      <c r="D249" s="121">
        <v>13485.556727677009</v>
      </c>
      <c r="E249" s="122">
        <v>13913.415772285254</v>
      </c>
      <c r="F249" s="122">
        <v>13755.26786223055</v>
      </c>
      <c r="G249" s="854">
        <v>1.1497261386595692</v>
      </c>
      <c r="H249" s="123">
        <v>377.75</v>
      </c>
      <c r="I249" s="123">
        <v>-0.87903437418001118</v>
      </c>
      <c r="J249" s="124">
        <v>16.666666666666664</v>
      </c>
      <c r="K249" s="124">
        <v>6.9651741293532341</v>
      </c>
      <c r="L249" s="855">
        <v>-1.6325740794492232</v>
      </c>
    </row>
    <row r="250" spans="1:12" ht="15">
      <c r="A250" s="52" t="s">
        <v>118</v>
      </c>
      <c r="B250" s="53" t="s">
        <v>29</v>
      </c>
      <c r="C250" s="110">
        <v>13629.410784313724</v>
      </c>
      <c r="D250" s="110">
        <v>13394.378431372548</v>
      </c>
      <c r="E250" s="111">
        <v>13901.999</v>
      </c>
      <c r="F250" s="111">
        <v>13662.266</v>
      </c>
      <c r="G250" s="847">
        <v>1.7547089187108507</v>
      </c>
      <c r="H250" s="112">
        <v>362.2</v>
      </c>
      <c r="I250" s="112">
        <v>-4.9593282602991433</v>
      </c>
      <c r="J250" s="120">
        <v>-14.035087719298245</v>
      </c>
      <c r="K250" s="120">
        <v>3.4825870646766171</v>
      </c>
      <c r="L250" s="853">
        <v>-2.3515992198679077</v>
      </c>
    </row>
    <row r="251" spans="1:12" ht="15">
      <c r="A251" s="52" t="s">
        <v>118</v>
      </c>
      <c r="B251" s="53" t="s">
        <v>30</v>
      </c>
      <c r="C251" s="110">
        <v>13650.913725490196</v>
      </c>
      <c r="D251" s="110">
        <v>13678.014705882353</v>
      </c>
      <c r="E251" s="111">
        <v>13923.932000000001</v>
      </c>
      <c r="F251" s="111">
        <v>13951.575000000001</v>
      </c>
      <c r="G251" s="847">
        <v>-0.19813533597461239</v>
      </c>
      <c r="H251" s="112">
        <v>393.3</v>
      </c>
      <c r="I251" s="112">
        <v>3.2012595119391203</v>
      </c>
      <c r="J251" s="120">
        <v>81.481481481481481</v>
      </c>
      <c r="K251" s="120">
        <v>3.4825870646766171</v>
      </c>
      <c r="L251" s="853">
        <v>0.71902514041868448</v>
      </c>
    </row>
    <row r="252" spans="1:12" ht="14.25">
      <c r="A252" s="50" t="s">
        <v>118</v>
      </c>
      <c r="B252" s="54" t="s">
        <v>31</v>
      </c>
      <c r="C252" s="121">
        <v>13068.279848471526</v>
      </c>
      <c r="D252" s="121">
        <v>13184.348504739972</v>
      </c>
      <c r="E252" s="122">
        <v>13329.645445440956</v>
      </c>
      <c r="F252" s="122">
        <v>13448.035474834771</v>
      </c>
      <c r="G252" s="854">
        <v>-0.88035185224903334</v>
      </c>
      <c r="H252" s="123">
        <v>334.47636363636366</v>
      </c>
      <c r="I252" s="123">
        <v>0.33457621932476339</v>
      </c>
      <c r="J252" s="124">
        <v>86.440677966101703</v>
      </c>
      <c r="K252" s="124">
        <v>15.636105188343993</v>
      </c>
      <c r="L252" s="855">
        <v>3.5583160378833991</v>
      </c>
    </row>
    <row r="253" spans="1:12" ht="15">
      <c r="A253" s="52" t="s">
        <v>118</v>
      </c>
      <c r="B253" s="53" t="s">
        <v>32</v>
      </c>
      <c r="C253" s="110">
        <v>12985.267647058823</v>
      </c>
      <c r="D253" s="110">
        <v>13087.232352941177</v>
      </c>
      <c r="E253" s="111">
        <v>13244.973</v>
      </c>
      <c r="F253" s="111">
        <v>13348.977000000001</v>
      </c>
      <c r="G253" s="847">
        <v>-0.77911588281259903</v>
      </c>
      <c r="H253" s="112">
        <v>324.5</v>
      </c>
      <c r="I253" s="112">
        <v>2.4952621604548253</v>
      </c>
      <c r="J253" s="120">
        <v>80.898876404494374</v>
      </c>
      <c r="K253" s="120">
        <v>11.442786069651742</v>
      </c>
      <c r="L253" s="853">
        <v>2.3332671341348536</v>
      </c>
    </row>
    <row r="254" spans="1:12" ht="15.75" thickBot="1">
      <c r="A254" s="55" t="s">
        <v>118</v>
      </c>
      <c r="B254" s="56" t="s">
        <v>33</v>
      </c>
      <c r="C254" s="125">
        <v>13271.53137254902</v>
      </c>
      <c r="D254" s="125">
        <v>13429.575490196077</v>
      </c>
      <c r="E254" s="126">
        <v>13536.962</v>
      </c>
      <c r="F254" s="126">
        <v>13698.166999999999</v>
      </c>
      <c r="G254" s="856">
        <v>-1.1768362876580489</v>
      </c>
      <c r="H254" s="120">
        <v>361.7</v>
      </c>
      <c r="I254" s="120">
        <v>-6.0031185031185093</v>
      </c>
      <c r="J254" s="120">
        <v>103.44827586206897</v>
      </c>
      <c r="K254" s="120">
        <v>4.1933191186922532</v>
      </c>
      <c r="L254" s="853">
        <v>1.2250489037485481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13799.013725490197</v>
      </c>
      <c r="D256" s="129">
        <v>14032.182352941176</v>
      </c>
      <c r="E256" s="130">
        <v>14074.994000000001</v>
      </c>
      <c r="F256" s="130">
        <v>14312.825999999999</v>
      </c>
      <c r="G256" s="859">
        <v>-1.6616704485892482</v>
      </c>
      <c r="H256" s="131">
        <v>402.5</v>
      </c>
      <c r="I256" s="131">
        <v>-1.1784925116621683</v>
      </c>
      <c r="J256" s="131">
        <v>60</v>
      </c>
      <c r="K256" s="131">
        <v>1.7057569296375266</v>
      </c>
      <c r="L256" s="860">
        <v>0.17044474949423094</v>
      </c>
    </row>
    <row r="257" spans="1:12" ht="15.75" thickBot="1">
      <c r="A257" s="55" t="s">
        <v>119</v>
      </c>
      <c r="B257" s="56" t="s">
        <v>33</v>
      </c>
      <c r="C257" s="125">
        <v>13059.698039215686</v>
      </c>
      <c r="D257" s="125">
        <v>13186.658823529411</v>
      </c>
      <c r="E257" s="126">
        <v>13320.892</v>
      </c>
      <c r="F257" s="126">
        <v>13450.392</v>
      </c>
      <c r="G257" s="856">
        <v>-0.96279721810338326</v>
      </c>
      <c r="H257" s="120">
        <v>397.7</v>
      </c>
      <c r="I257" s="120">
        <v>-1.6567754698318469</v>
      </c>
      <c r="J257" s="120">
        <v>166.66666666666669</v>
      </c>
      <c r="K257" s="120">
        <v>3.4115138592750531</v>
      </c>
      <c r="L257" s="853">
        <v>1.5691392431030982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0" t="s">
        <v>104</v>
      </c>
      <c r="D259" s="110" t="s">
        <v>104</v>
      </c>
      <c r="E259" s="111" t="s">
        <v>104</v>
      </c>
      <c r="F259" s="111" t="s">
        <v>104</v>
      </c>
      <c r="G259" s="847" t="s">
        <v>104</v>
      </c>
      <c r="H259" s="112" t="s">
        <v>104</v>
      </c>
      <c r="I259" s="112" t="s">
        <v>104</v>
      </c>
      <c r="J259" s="112" t="s">
        <v>104</v>
      </c>
      <c r="K259" s="1100" t="s">
        <v>104</v>
      </c>
      <c r="L259" s="1101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47" t="s">
        <v>104</v>
      </c>
      <c r="H260" s="112" t="s">
        <v>104</v>
      </c>
      <c r="I260" s="112" t="s">
        <v>104</v>
      </c>
      <c r="J260" s="112" t="s">
        <v>104</v>
      </c>
      <c r="K260" s="1100" t="s">
        <v>104</v>
      </c>
      <c r="L260" s="1101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47" t="s">
        <v>104</v>
      </c>
      <c r="H261" s="112" t="s">
        <v>104</v>
      </c>
      <c r="I261" s="112" t="s">
        <v>104</v>
      </c>
      <c r="J261" s="112" t="s">
        <v>104</v>
      </c>
      <c r="K261" s="1100" t="s">
        <v>104</v>
      </c>
      <c r="L261" s="1101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47" t="s">
        <v>104</v>
      </c>
      <c r="H262" s="112" t="s">
        <v>104</v>
      </c>
      <c r="I262" s="112" t="s">
        <v>104</v>
      </c>
      <c r="J262" s="112" t="s">
        <v>104</v>
      </c>
      <c r="K262" s="1100" t="s">
        <v>104</v>
      </c>
      <c r="L262" s="1101" t="s">
        <v>104</v>
      </c>
    </row>
    <row r="263" spans="1:12" ht="14.25">
      <c r="A263" s="60" t="s">
        <v>120</v>
      </c>
      <c r="B263" s="54" t="s">
        <v>28</v>
      </c>
      <c r="C263" s="110" t="s">
        <v>104</v>
      </c>
      <c r="D263" s="110" t="s">
        <v>104</v>
      </c>
      <c r="E263" s="111" t="s">
        <v>104</v>
      </c>
      <c r="F263" s="111" t="s">
        <v>104</v>
      </c>
      <c r="G263" s="847" t="s">
        <v>104</v>
      </c>
      <c r="H263" s="112" t="s">
        <v>104</v>
      </c>
      <c r="I263" s="112" t="s">
        <v>104</v>
      </c>
      <c r="J263" s="112" t="s">
        <v>104</v>
      </c>
      <c r="K263" s="1100" t="s">
        <v>104</v>
      </c>
      <c r="L263" s="1101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47" t="s">
        <v>104</v>
      </c>
      <c r="H264" s="112" t="s">
        <v>104</v>
      </c>
      <c r="I264" s="112" t="s">
        <v>104</v>
      </c>
      <c r="J264" s="112" t="s">
        <v>104</v>
      </c>
      <c r="K264" s="1100" t="s">
        <v>104</v>
      </c>
      <c r="L264" s="1101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47" t="s">
        <v>104</v>
      </c>
      <c r="H265" s="112" t="s">
        <v>104</v>
      </c>
      <c r="I265" s="112" t="s">
        <v>104</v>
      </c>
      <c r="J265" s="112" t="s">
        <v>104</v>
      </c>
      <c r="K265" s="1100" t="s">
        <v>104</v>
      </c>
      <c r="L265" s="1101" t="s">
        <v>104</v>
      </c>
    </row>
    <row r="266" spans="1:12" ht="14.25">
      <c r="A266" s="60" t="s">
        <v>120</v>
      </c>
      <c r="B266" s="54" t="s">
        <v>31</v>
      </c>
      <c r="C266" s="110" t="s">
        <v>104</v>
      </c>
      <c r="D266" s="110" t="s">
        <v>104</v>
      </c>
      <c r="E266" s="111" t="s">
        <v>104</v>
      </c>
      <c r="F266" s="111" t="s">
        <v>104</v>
      </c>
      <c r="G266" s="847" t="s">
        <v>104</v>
      </c>
      <c r="H266" s="112" t="s">
        <v>104</v>
      </c>
      <c r="I266" s="112" t="s">
        <v>104</v>
      </c>
      <c r="J266" s="112" t="s">
        <v>104</v>
      </c>
      <c r="K266" s="1100" t="s">
        <v>104</v>
      </c>
      <c r="L266" s="1101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47" t="s">
        <v>104</v>
      </c>
      <c r="H267" s="112" t="s">
        <v>104</v>
      </c>
      <c r="I267" s="112" t="s">
        <v>104</v>
      </c>
      <c r="J267" s="112" t="s">
        <v>104</v>
      </c>
      <c r="K267" s="1100" t="s">
        <v>104</v>
      </c>
      <c r="L267" s="1101" t="s">
        <v>104</v>
      </c>
    </row>
    <row r="268" spans="1:12" ht="15.75" thickBot="1">
      <c r="A268" s="61" t="s">
        <v>120</v>
      </c>
      <c r="B268" s="53" t="s">
        <v>33</v>
      </c>
      <c r="C268" s="110" t="s">
        <v>104</v>
      </c>
      <c r="D268" s="110" t="s">
        <v>104</v>
      </c>
      <c r="E268" s="111" t="s">
        <v>104</v>
      </c>
      <c r="F268" s="111" t="s">
        <v>104</v>
      </c>
      <c r="G268" s="847" t="s">
        <v>104</v>
      </c>
      <c r="H268" s="112" t="s">
        <v>104</v>
      </c>
      <c r="I268" s="112" t="s">
        <v>104</v>
      </c>
      <c r="J268" s="112" t="s">
        <v>104</v>
      </c>
      <c r="K268" s="1100" t="s">
        <v>104</v>
      </c>
      <c r="L268" s="1101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11256.658516730755</v>
      </c>
      <c r="D270" s="116">
        <v>11275.418362576218</v>
      </c>
      <c r="E270" s="117">
        <v>11481.79168706537</v>
      </c>
      <c r="F270" s="117">
        <v>11500.926729827743</v>
      </c>
      <c r="G270" s="851">
        <v>-0.16637826856809743</v>
      </c>
      <c r="H270" s="118">
        <v>326.7984848484848</v>
      </c>
      <c r="I270" s="118">
        <v>-5.1925014265114031</v>
      </c>
      <c r="J270" s="119">
        <v>106.25</v>
      </c>
      <c r="K270" s="119">
        <v>4.6908315565031984</v>
      </c>
      <c r="L270" s="852">
        <v>1.4154989055308338</v>
      </c>
    </row>
    <row r="271" spans="1:12" ht="15">
      <c r="A271" s="52" t="s">
        <v>24</v>
      </c>
      <c r="B271" s="53" t="s">
        <v>29</v>
      </c>
      <c r="C271" s="110">
        <v>11078.040196078431</v>
      </c>
      <c r="D271" s="110">
        <v>11514.246078431373</v>
      </c>
      <c r="E271" s="111">
        <v>11299.601000000001</v>
      </c>
      <c r="F271" s="111">
        <v>11744.531000000001</v>
      </c>
      <c r="G271" s="847">
        <v>-3.7884015973051648</v>
      </c>
      <c r="H271" s="112">
        <v>276.7</v>
      </c>
      <c r="I271" s="112">
        <v>-16.98169816981699</v>
      </c>
      <c r="J271" s="120">
        <v>0</v>
      </c>
      <c r="K271" s="120">
        <v>0.63965884861407252</v>
      </c>
      <c r="L271" s="853">
        <v>-0.28152845947190497</v>
      </c>
    </row>
    <row r="272" spans="1:12" ht="15">
      <c r="A272" s="52" t="s">
        <v>24</v>
      </c>
      <c r="B272" s="53" t="s">
        <v>30</v>
      </c>
      <c r="C272" s="110">
        <v>11320.697058823531</v>
      </c>
      <c r="D272" s="110">
        <v>11356.593137254902</v>
      </c>
      <c r="E272" s="111">
        <v>11547.111000000001</v>
      </c>
      <c r="F272" s="111">
        <v>11583.725</v>
      </c>
      <c r="G272" s="847">
        <v>-0.31608139868651558</v>
      </c>
      <c r="H272" s="112">
        <v>318.7</v>
      </c>
      <c r="I272" s="112">
        <v>-6.7583382094792341</v>
      </c>
      <c r="J272" s="120">
        <v>88.235294117647058</v>
      </c>
      <c r="K272" s="120">
        <v>2.2743425728500357</v>
      </c>
      <c r="L272" s="853">
        <v>0.53432210202096719</v>
      </c>
    </row>
    <row r="273" spans="1:12" ht="15">
      <c r="A273" s="52" t="s">
        <v>24</v>
      </c>
      <c r="B273" s="53" t="s">
        <v>35</v>
      </c>
      <c r="C273" s="110">
        <v>11233.186274509804</v>
      </c>
      <c r="D273" s="110">
        <v>10740.23431372549</v>
      </c>
      <c r="E273" s="111">
        <v>11457.85</v>
      </c>
      <c r="F273" s="111">
        <v>10955.039000000001</v>
      </c>
      <c r="G273" s="847">
        <v>4.5897691464174581</v>
      </c>
      <c r="H273" s="112">
        <v>355.2</v>
      </c>
      <c r="I273" s="112">
        <v>-4.0000000000000027</v>
      </c>
      <c r="J273" s="120">
        <v>316.66666666666663</v>
      </c>
      <c r="K273" s="120">
        <v>1.7768301350390905</v>
      </c>
      <c r="L273" s="853">
        <v>1.1627052629817722</v>
      </c>
    </row>
    <row r="274" spans="1:12" ht="14.25">
      <c r="A274" s="50" t="s">
        <v>24</v>
      </c>
      <c r="B274" s="54" t="s">
        <v>31</v>
      </c>
      <c r="C274" s="121">
        <v>11106.529143789485</v>
      </c>
      <c r="D274" s="121">
        <v>11106.446414539401</v>
      </c>
      <c r="E274" s="122">
        <v>11328.659726665275</v>
      </c>
      <c r="F274" s="122">
        <v>11328.575342830189</v>
      </c>
      <c r="G274" s="854">
        <v>7.4487596659681961E-4</v>
      </c>
      <c r="H274" s="123">
        <v>294.44672131147541</v>
      </c>
      <c r="I274" s="123">
        <v>-1.3922195063848679</v>
      </c>
      <c r="J274" s="124">
        <v>37.464788732394368</v>
      </c>
      <c r="K274" s="124">
        <v>34.683724235963041</v>
      </c>
      <c r="L274" s="855">
        <v>-1.6519973607616265</v>
      </c>
    </row>
    <row r="275" spans="1:12" ht="15">
      <c r="A275" s="52" t="s">
        <v>24</v>
      </c>
      <c r="B275" s="53" t="s">
        <v>32</v>
      </c>
      <c r="C275" s="110">
        <v>10722.2</v>
      </c>
      <c r="D275" s="110">
        <v>10777.106862745097</v>
      </c>
      <c r="E275" s="111">
        <v>10936.644</v>
      </c>
      <c r="F275" s="111">
        <v>10992.648999999999</v>
      </c>
      <c r="G275" s="847">
        <v>-0.50947683310910052</v>
      </c>
      <c r="H275" s="112">
        <v>266.39999999999998</v>
      </c>
      <c r="I275" s="112">
        <v>-1.6248153618907069</v>
      </c>
      <c r="J275" s="120">
        <v>16.666666666666664</v>
      </c>
      <c r="K275" s="120">
        <v>11.940298507462686</v>
      </c>
      <c r="L275" s="853">
        <v>-2.7986984219129543</v>
      </c>
    </row>
    <row r="276" spans="1:12" ht="15">
      <c r="A276" s="52" t="s">
        <v>24</v>
      </c>
      <c r="B276" s="53" t="s">
        <v>33</v>
      </c>
      <c r="C276" s="110">
        <v>11297.276470588235</v>
      </c>
      <c r="D276" s="110">
        <v>11277.916666666666</v>
      </c>
      <c r="E276" s="111">
        <v>11523.222</v>
      </c>
      <c r="F276" s="111">
        <v>11503.475</v>
      </c>
      <c r="G276" s="847">
        <v>0.17166117195020972</v>
      </c>
      <c r="H276" s="112">
        <v>300</v>
      </c>
      <c r="I276" s="112">
        <v>-2.5974025974025974</v>
      </c>
      <c r="J276" s="120">
        <v>36.912751677852349</v>
      </c>
      <c r="K276" s="120">
        <v>14.498933901918976</v>
      </c>
      <c r="L276" s="853">
        <v>-0.75183375417109666</v>
      </c>
    </row>
    <row r="277" spans="1:12" ht="15">
      <c r="A277" s="52" t="s">
        <v>24</v>
      </c>
      <c r="B277" s="53" t="s">
        <v>36</v>
      </c>
      <c r="C277" s="110">
        <v>11253.014705882353</v>
      </c>
      <c r="D277" s="110">
        <v>11341.871568627452</v>
      </c>
      <c r="E277" s="111">
        <v>11478.075000000001</v>
      </c>
      <c r="F277" s="111">
        <v>11568.709000000001</v>
      </c>
      <c r="G277" s="847">
        <v>-0.78344091808342664</v>
      </c>
      <c r="H277" s="112">
        <v>325.3</v>
      </c>
      <c r="I277" s="112">
        <v>-4.492072812683503</v>
      </c>
      <c r="J277" s="120">
        <v>87.096774193548384</v>
      </c>
      <c r="K277" s="120">
        <v>8.2444918265813794</v>
      </c>
      <c r="L277" s="853">
        <v>1.8985348153224235</v>
      </c>
    </row>
    <row r="278" spans="1:12" ht="14.25">
      <c r="A278" s="50" t="s">
        <v>24</v>
      </c>
      <c r="B278" s="54" t="s">
        <v>37</v>
      </c>
      <c r="C278" s="121">
        <v>9145.4122571442367</v>
      </c>
      <c r="D278" s="121">
        <v>9089.4383938642404</v>
      </c>
      <c r="E278" s="122">
        <v>9328.3205022871207</v>
      </c>
      <c r="F278" s="122">
        <v>9271.2271617415263</v>
      </c>
      <c r="G278" s="854">
        <v>0.61581212011711584</v>
      </c>
      <c r="H278" s="123">
        <v>231.09186991869919</v>
      </c>
      <c r="I278" s="123">
        <v>0.61110427479412555</v>
      </c>
      <c r="J278" s="124">
        <v>11.312217194570136</v>
      </c>
      <c r="K278" s="124">
        <v>17.484008528784649</v>
      </c>
      <c r="L278" s="855">
        <v>-5.1362575919932425</v>
      </c>
    </row>
    <row r="279" spans="1:12" ht="15">
      <c r="A279" s="52" t="s">
        <v>24</v>
      </c>
      <c r="B279" s="53" t="s">
        <v>106</v>
      </c>
      <c r="C279" s="132">
        <v>8929.1637254901962</v>
      </c>
      <c r="D279" s="132">
        <v>8759.6362745098031</v>
      </c>
      <c r="E279" s="133">
        <v>9107.7469999999994</v>
      </c>
      <c r="F279" s="133">
        <v>8934.8289999999997</v>
      </c>
      <c r="G279" s="861">
        <v>1.9353252311823725</v>
      </c>
      <c r="H279" s="134">
        <v>218.1</v>
      </c>
      <c r="I279" s="134">
        <v>0.55325034578146082</v>
      </c>
      <c r="J279" s="135">
        <v>23.239436619718308</v>
      </c>
      <c r="K279" s="135">
        <v>12.437810945273633</v>
      </c>
      <c r="L279" s="862">
        <v>-2.096477693416233</v>
      </c>
    </row>
    <row r="280" spans="1:12" ht="15">
      <c r="A280" s="52" t="s">
        <v>24</v>
      </c>
      <c r="B280" s="53" t="s">
        <v>38</v>
      </c>
      <c r="C280" s="110">
        <v>9642.6245098039217</v>
      </c>
      <c r="D280" s="110">
        <v>9430.1254901960783</v>
      </c>
      <c r="E280" s="111">
        <v>9835.4770000000008</v>
      </c>
      <c r="F280" s="111">
        <v>9618.7279999999992</v>
      </c>
      <c r="G280" s="847">
        <v>2.253406063670806</v>
      </c>
      <c r="H280" s="112">
        <v>249.8</v>
      </c>
      <c r="I280" s="112">
        <v>2.9678483099752748</v>
      </c>
      <c r="J280" s="120">
        <v>-17.241379310344829</v>
      </c>
      <c r="K280" s="120">
        <v>3.4115138592750531</v>
      </c>
      <c r="L280" s="853">
        <v>-2.5250265706123569</v>
      </c>
    </row>
    <row r="281" spans="1:12" ht="15.75" thickBot="1">
      <c r="A281" s="52" t="s">
        <v>24</v>
      </c>
      <c r="B281" s="53" t="s">
        <v>39</v>
      </c>
      <c r="C281" s="110">
        <v>9487.7843137254913</v>
      </c>
      <c r="D281" s="110">
        <v>10000.20882352941</v>
      </c>
      <c r="E281" s="111">
        <v>9677.5400000000009</v>
      </c>
      <c r="F281" s="111">
        <v>10200.213</v>
      </c>
      <c r="G281" s="847">
        <v>-5.1241380939790071</v>
      </c>
      <c r="H281" s="112">
        <v>290.89999999999998</v>
      </c>
      <c r="I281" s="112">
        <v>3.7076648841354642</v>
      </c>
      <c r="J281" s="120">
        <v>9.5238095238095237</v>
      </c>
      <c r="K281" s="120">
        <v>1.6346837242359631</v>
      </c>
      <c r="L281" s="853">
        <v>-0.51475332796465123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12207.531590413942</v>
      </c>
      <c r="D283" s="121">
        <v>12910.734509803922</v>
      </c>
      <c r="E283" s="122">
        <v>12451.682222222222</v>
      </c>
      <c r="F283" s="122">
        <v>13168.949200000001</v>
      </c>
      <c r="G283" s="854">
        <v>-5.4466530843461616</v>
      </c>
      <c r="H283" s="123">
        <v>288.02</v>
      </c>
      <c r="I283" s="123">
        <v>-3.9933333333333398</v>
      </c>
      <c r="J283" s="124">
        <v>0</v>
      </c>
      <c r="K283" s="124">
        <v>0.35536602700781805</v>
      </c>
      <c r="L283" s="855">
        <v>-0.15640469970661397</v>
      </c>
    </row>
    <row r="284" spans="1:12" ht="15">
      <c r="A284" s="52" t="s">
        <v>121</v>
      </c>
      <c r="B284" s="53" t="s">
        <v>26</v>
      </c>
      <c r="C284" s="110" t="s">
        <v>267</v>
      </c>
      <c r="D284" s="110">
        <v>12811.313725490198</v>
      </c>
      <c r="E284" s="928" t="s">
        <v>104</v>
      </c>
      <c r="F284" s="111">
        <v>13067.54</v>
      </c>
      <c r="G284" s="847" t="s">
        <v>104</v>
      </c>
      <c r="H284" s="112" t="s">
        <v>104</v>
      </c>
      <c r="I284" s="112" t="s">
        <v>104</v>
      </c>
      <c r="J284" s="112" t="s">
        <v>104</v>
      </c>
      <c r="K284" s="1100" t="s">
        <v>104</v>
      </c>
      <c r="L284" s="1101" t="s">
        <v>104</v>
      </c>
    </row>
    <row r="285" spans="1:12" ht="15">
      <c r="A285" s="52" t="s">
        <v>121</v>
      </c>
      <c r="B285" s="53" t="s">
        <v>27</v>
      </c>
      <c r="C285" s="110">
        <v>12923.931372549019</v>
      </c>
      <c r="D285" s="110">
        <v>12937.696078431372</v>
      </c>
      <c r="E285" s="111">
        <v>13182.41</v>
      </c>
      <c r="F285" s="111">
        <v>13196.45</v>
      </c>
      <c r="G285" s="847">
        <v>-0.10639224943072471</v>
      </c>
      <c r="H285" s="112">
        <v>320</v>
      </c>
      <c r="I285" s="112">
        <v>8.4745762711864394</v>
      </c>
      <c r="J285" s="120">
        <v>-50</v>
      </c>
      <c r="K285" s="120">
        <v>0.14214641080312723</v>
      </c>
      <c r="L285" s="853">
        <v>-0.26727017056841834</v>
      </c>
    </row>
    <row r="286" spans="1:12" ht="14.25">
      <c r="A286" s="50" t="s">
        <v>121</v>
      </c>
      <c r="B286" s="54" t="s">
        <v>28</v>
      </c>
      <c r="C286" s="121">
        <v>11845.176921403272</v>
      </c>
      <c r="D286" s="121">
        <v>11852.59023147165</v>
      </c>
      <c r="E286" s="122">
        <v>12082.080459831337</v>
      </c>
      <c r="F286" s="122">
        <v>12089.642036101082</v>
      </c>
      <c r="G286" s="854">
        <v>-6.254590704311612E-2</v>
      </c>
      <c r="H286" s="123">
        <v>312.92083333333335</v>
      </c>
      <c r="I286" s="123">
        <v>1.6710288808664331</v>
      </c>
      <c r="J286" s="124">
        <v>100</v>
      </c>
      <c r="K286" s="124">
        <v>5.1172707889125801</v>
      </c>
      <c r="L286" s="855">
        <v>1.4325215565686702</v>
      </c>
    </row>
    <row r="287" spans="1:12" ht="15">
      <c r="A287" s="52" t="s">
        <v>121</v>
      </c>
      <c r="B287" s="53" t="s">
        <v>29</v>
      </c>
      <c r="C287" s="110">
        <v>11361.574509803922</v>
      </c>
      <c r="D287" s="110">
        <v>11801.376470588235</v>
      </c>
      <c r="E287" s="111">
        <v>11588.806</v>
      </c>
      <c r="F287" s="111">
        <v>12037.404</v>
      </c>
      <c r="G287" s="847">
        <v>-3.7267005410801199</v>
      </c>
      <c r="H287" s="112">
        <v>269.3</v>
      </c>
      <c r="I287" s="112">
        <v>-2.4275362318840541</v>
      </c>
      <c r="J287" s="120">
        <v>50</v>
      </c>
      <c r="K287" s="120">
        <v>1.0660980810234542</v>
      </c>
      <c r="L287" s="853">
        <v>4.2556627594590113E-2</v>
      </c>
    </row>
    <row r="288" spans="1:12" ht="15">
      <c r="A288" s="52" t="s">
        <v>121</v>
      </c>
      <c r="B288" s="53" t="s">
        <v>30</v>
      </c>
      <c r="C288" s="110">
        <v>11895.213725490195</v>
      </c>
      <c r="D288" s="110">
        <v>11869.579411764706</v>
      </c>
      <c r="E288" s="111">
        <v>12133.118</v>
      </c>
      <c r="F288" s="111">
        <v>12106.971</v>
      </c>
      <c r="G288" s="847">
        <v>0.215966487406312</v>
      </c>
      <c r="H288" s="112">
        <v>313.60000000000002</v>
      </c>
      <c r="I288" s="112">
        <v>-1.9999999999999927</v>
      </c>
      <c r="J288" s="120">
        <v>50</v>
      </c>
      <c r="K288" s="120">
        <v>2.7718550106609809</v>
      </c>
      <c r="L288" s="853">
        <v>0.1106472317459346</v>
      </c>
    </row>
    <row r="289" spans="1:12" ht="15">
      <c r="A289" s="52" t="s">
        <v>121</v>
      </c>
      <c r="B289" s="53" t="s">
        <v>35</v>
      </c>
      <c r="C289" s="110">
        <v>12059.522549019608</v>
      </c>
      <c r="D289" s="1074" t="s">
        <v>104</v>
      </c>
      <c r="E289" s="111">
        <v>12300.713</v>
      </c>
      <c r="F289" s="928" t="s">
        <v>104</v>
      </c>
      <c r="G289" s="847" t="s">
        <v>104</v>
      </c>
      <c r="H289" s="112" t="s">
        <v>104</v>
      </c>
      <c r="I289" s="112" t="s">
        <v>104</v>
      </c>
      <c r="J289" s="112" t="s">
        <v>104</v>
      </c>
      <c r="K289" s="1100" t="s">
        <v>104</v>
      </c>
      <c r="L289" s="1101" t="s">
        <v>104</v>
      </c>
    </row>
    <row r="290" spans="1:12" ht="14.25">
      <c r="A290" s="50" t="s">
        <v>121</v>
      </c>
      <c r="B290" s="54" t="s">
        <v>31</v>
      </c>
      <c r="C290" s="121">
        <v>11737.0642305407</v>
      </c>
      <c r="D290" s="121">
        <v>11521.59771539917</v>
      </c>
      <c r="E290" s="122">
        <v>11971.805515151515</v>
      </c>
      <c r="F290" s="122">
        <v>11752.029669707154</v>
      </c>
      <c r="G290" s="854">
        <v>1.870109688464032</v>
      </c>
      <c r="H290" s="123">
        <v>284.48017241379307</v>
      </c>
      <c r="I290" s="123">
        <v>10.635806956683837</v>
      </c>
      <c r="J290" s="124">
        <v>43.209876543209873</v>
      </c>
      <c r="K290" s="124">
        <v>8.2444918265813794</v>
      </c>
      <c r="L290" s="855">
        <v>-4.6193946192417457E-2</v>
      </c>
    </row>
    <row r="291" spans="1:12" ht="15">
      <c r="A291" s="52" t="s">
        <v>121</v>
      </c>
      <c r="B291" s="53" t="s">
        <v>32</v>
      </c>
      <c r="C291" s="110">
        <v>11322.184313725491</v>
      </c>
      <c r="D291" s="110">
        <v>11697.698039215686</v>
      </c>
      <c r="E291" s="111">
        <v>11548.628000000001</v>
      </c>
      <c r="F291" s="111">
        <v>11931.652</v>
      </c>
      <c r="G291" s="847">
        <v>-3.2101506145167442</v>
      </c>
      <c r="H291" s="112">
        <v>261.10000000000002</v>
      </c>
      <c r="I291" s="112">
        <v>12.446167097329903</v>
      </c>
      <c r="J291" s="120">
        <v>33.333333333333329</v>
      </c>
      <c r="K291" s="120">
        <v>2.5586353944562901</v>
      </c>
      <c r="L291" s="853">
        <v>-0.2049265298016425</v>
      </c>
    </row>
    <row r="292" spans="1:12" ht="15">
      <c r="A292" s="52" t="s">
        <v>121</v>
      </c>
      <c r="B292" s="53" t="s">
        <v>33</v>
      </c>
      <c r="C292" s="110">
        <v>11909.902941176471</v>
      </c>
      <c r="D292" s="110">
        <v>11431.663725490196</v>
      </c>
      <c r="E292" s="111">
        <v>12148.101000000001</v>
      </c>
      <c r="F292" s="111">
        <v>11660.297</v>
      </c>
      <c r="G292" s="847">
        <v>4.1834611931411363</v>
      </c>
      <c r="H292" s="112">
        <v>289.2</v>
      </c>
      <c r="I292" s="112">
        <v>8.4364454443194603</v>
      </c>
      <c r="J292" s="112">
        <v>28.571428571428569</v>
      </c>
      <c r="K292" s="112">
        <v>4.4776119402985071</v>
      </c>
      <c r="L292" s="848">
        <v>-0.53774118150292605</v>
      </c>
    </row>
    <row r="293" spans="1:12" ht="15.75" thickBot="1">
      <c r="A293" s="62" t="s">
        <v>121</v>
      </c>
      <c r="B293" s="63" t="s">
        <v>36</v>
      </c>
      <c r="C293" s="113">
        <v>11876.608823529412</v>
      </c>
      <c r="D293" s="113">
        <v>11569.442156862746</v>
      </c>
      <c r="E293" s="114">
        <v>12114.141</v>
      </c>
      <c r="F293" s="114">
        <v>11800.831</v>
      </c>
      <c r="G293" s="849">
        <v>2.6549825177565842</v>
      </c>
      <c r="H293" s="115">
        <v>316.5</v>
      </c>
      <c r="I293" s="115">
        <v>6.2080536912751683</v>
      </c>
      <c r="J293" s="115">
        <v>240</v>
      </c>
      <c r="K293" s="115">
        <v>1.2082444918265813</v>
      </c>
      <c r="L293" s="850">
        <v>0.69647376511214931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9" t="s">
        <v>132</v>
      </c>
      <c r="B1" s="1139"/>
      <c r="C1" s="1139"/>
      <c r="D1" s="1139"/>
      <c r="E1" s="1139"/>
      <c r="F1" s="1139"/>
      <c r="G1" s="1139"/>
      <c r="H1" s="1139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40" t="s">
        <v>135</v>
      </c>
      <c r="F2" s="1141"/>
      <c r="G2" s="1142"/>
      <c r="H2" s="800" t="s">
        <v>136</v>
      </c>
    </row>
    <row r="3" spans="1:8" ht="41.25" thickBot="1">
      <c r="A3" s="680"/>
      <c r="B3" s="836" t="s">
        <v>378</v>
      </c>
      <c r="C3" s="836" t="s">
        <v>369</v>
      </c>
      <c r="D3" s="787" t="s">
        <v>73</v>
      </c>
      <c r="E3" s="97" t="s">
        <v>378</v>
      </c>
      <c r="F3" s="717" t="s">
        <v>369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13875.180229312205</v>
      </c>
      <c r="C5" s="163">
        <v>13944.991440961609</v>
      </c>
      <c r="D5" s="793">
        <v>-0.50061853350688801</v>
      </c>
      <c r="E5" s="826">
        <v>100</v>
      </c>
      <c r="F5" s="827">
        <v>100</v>
      </c>
      <c r="G5" s="769" t="s">
        <v>104</v>
      </c>
      <c r="H5" s="772">
        <v>51.068827549001995</v>
      </c>
    </row>
    <row r="6" spans="1:8">
      <c r="A6" s="733" t="s">
        <v>139</v>
      </c>
      <c r="B6" s="110">
        <v>11251.031999999999</v>
      </c>
      <c r="C6" s="110">
        <v>11480.7</v>
      </c>
      <c r="D6" s="765">
        <v>-2.0004703545951159</v>
      </c>
      <c r="E6" s="828">
        <v>5.8036677454153178</v>
      </c>
      <c r="F6" s="829">
        <v>6.2342654198885095</v>
      </c>
      <c r="G6" s="766">
        <v>-6.9069512680596175</v>
      </c>
      <c r="H6" s="767">
        <v>40.634577248963417</v>
      </c>
    </row>
    <row r="7" spans="1:8">
      <c r="A7" s="733" t="s">
        <v>140</v>
      </c>
      <c r="B7" s="110">
        <v>17318.598000000002</v>
      </c>
      <c r="C7" s="110">
        <v>17577.721000000001</v>
      </c>
      <c r="D7" s="765">
        <v>-1.4741558362429326</v>
      </c>
      <c r="E7" s="828">
        <v>4.6847450061377076</v>
      </c>
      <c r="F7" s="829">
        <v>5.3115446862075162</v>
      </c>
      <c r="G7" s="766">
        <v>-11.800704260239376</v>
      </c>
      <c r="H7" s="767">
        <v>33.241641980533224</v>
      </c>
    </row>
    <row r="8" spans="1:8" ht="13.5" thickBot="1">
      <c r="A8" s="734" t="s">
        <v>141</v>
      </c>
      <c r="B8" s="113">
        <v>13865.105</v>
      </c>
      <c r="C8" s="113">
        <v>13900.535</v>
      </c>
      <c r="D8" s="768">
        <v>-0.25488227611383513</v>
      </c>
      <c r="E8" s="830">
        <v>89.511587248446972</v>
      </c>
      <c r="F8" s="831">
        <v>88.454189893903973</v>
      </c>
      <c r="G8" s="770">
        <v>1.1954180529054534</v>
      </c>
      <c r="H8" s="773">
        <v>52.874731585835363</v>
      </c>
    </row>
    <row r="9" spans="1:8" ht="15">
      <c r="A9" s="681" t="s">
        <v>324</v>
      </c>
      <c r="B9" s="164">
        <v>11065.43411666304</v>
      </c>
      <c r="C9" s="164">
        <v>10785.320838657412</v>
      </c>
      <c r="D9" s="794">
        <v>2.5971714907323795</v>
      </c>
      <c r="E9" s="832">
        <v>100</v>
      </c>
      <c r="F9" s="833">
        <v>100</v>
      </c>
      <c r="G9" s="771" t="s">
        <v>104</v>
      </c>
      <c r="H9" s="774">
        <v>102.3203248454784</v>
      </c>
    </row>
    <row r="10" spans="1:8">
      <c r="A10" s="733" t="s">
        <v>139</v>
      </c>
      <c r="B10" s="110">
        <v>8792.8790000000008</v>
      </c>
      <c r="C10" s="110">
        <v>8800</v>
      </c>
      <c r="D10" s="765">
        <v>-8.0920454545445289E-2</v>
      </c>
      <c r="E10" s="828">
        <v>0.69305756035829391</v>
      </c>
      <c r="F10" s="829">
        <v>3.2804592642970016</v>
      </c>
      <c r="G10" s="766">
        <v>-78.873154503053541</v>
      </c>
      <c r="H10" s="767">
        <v>-57.256097560975604</v>
      </c>
    </row>
    <row r="11" spans="1:8">
      <c r="A11" s="733" t="s">
        <v>140</v>
      </c>
      <c r="B11" s="110">
        <v>14783.597</v>
      </c>
      <c r="C11" s="110">
        <v>15767.491</v>
      </c>
      <c r="D11" s="765">
        <v>-6.2400162460850641</v>
      </c>
      <c r="E11" s="828">
        <v>2.9244853973464098</v>
      </c>
      <c r="F11" s="829">
        <v>0.53807533054627654</v>
      </c>
      <c r="G11" s="766">
        <v>443.5085444964277</v>
      </c>
      <c r="H11" s="767">
        <v>999.62825278810396</v>
      </c>
    </row>
    <row r="12" spans="1:8" ht="13.5" thickBot="1">
      <c r="A12" s="735" t="s">
        <v>141</v>
      </c>
      <c r="B12" s="110">
        <v>10968.957</v>
      </c>
      <c r="C12" s="110">
        <v>10825.162</v>
      </c>
      <c r="D12" s="765">
        <v>1.3283403980466997</v>
      </c>
      <c r="E12" s="828">
        <v>96.382457042295286</v>
      </c>
      <c r="F12" s="829">
        <v>96.181465405156729</v>
      </c>
      <c r="G12" s="766">
        <v>0.20897127766965909</v>
      </c>
      <c r="H12" s="767">
        <v>102.74311621329342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13664.863875807769</v>
      </c>
      <c r="C14" s="163">
        <v>13607.967803935095</v>
      </c>
      <c r="D14" s="793">
        <v>0.41810851328014575</v>
      </c>
      <c r="E14" s="826">
        <v>100</v>
      </c>
      <c r="F14" s="827">
        <v>100</v>
      </c>
      <c r="G14" s="769" t="s">
        <v>104</v>
      </c>
      <c r="H14" s="772">
        <v>61.518850664347212</v>
      </c>
    </row>
    <row r="15" spans="1:8">
      <c r="A15" s="733" t="s">
        <v>139</v>
      </c>
      <c r="B15" s="110">
        <v>11136.682000000001</v>
      </c>
      <c r="C15" s="110">
        <v>11732.647000000001</v>
      </c>
      <c r="D15" s="765">
        <v>-5.0795442835704518</v>
      </c>
      <c r="E15" s="828">
        <v>4.2301121592512816</v>
      </c>
      <c r="F15" s="829">
        <v>8.1821181128340505</v>
      </c>
      <c r="G15" s="766">
        <v>-48.300524376247452</v>
      </c>
      <c r="H15" s="767">
        <v>-16.495601173020528</v>
      </c>
    </row>
    <row r="16" spans="1:8">
      <c r="A16" s="733" t="s">
        <v>140</v>
      </c>
      <c r="B16" s="110">
        <v>16585.03</v>
      </c>
      <c r="C16" s="110">
        <v>16780.767</v>
      </c>
      <c r="D16" s="765">
        <v>-1.1664365520360362</v>
      </c>
      <c r="E16" s="828">
        <v>2.3787417366114538</v>
      </c>
      <c r="F16" s="829">
        <v>2.3544584745508534</v>
      </c>
      <c r="G16" s="766">
        <v>1.0313735546018821</v>
      </c>
      <c r="H16" s="767">
        <v>63.184713375796186</v>
      </c>
    </row>
    <row r="17" spans="1:12" ht="13.5" thickBot="1">
      <c r="A17" s="734" t="s">
        <v>141</v>
      </c>
      <c r="B17" s="113">
        <v>13704.998</v>
      </c>
      <c r="C17" s="113">
        <v>13695.98</v>
      </c>
      <c r="D17" s="768">
        <v>6.5844138206977737E-2</v>
      </c>
      <c r="E17" s="830">
        <v>93.391146104137263</v>
      </c>
      <c r="F17" s="831">
        <v>89.4634234126151</v>
      </c>
      <c r="G17" s="770">
        <v>4.3903111927732485</v>
      </c>
      <c r="H17" s="773">
        <v>68.61003084350277</v>
      </c>
    </row>
    <row r="18" spans="1:12" ht="15">
      <c r="A18" s="681" t="s">
        <v>324</v>
      </c>
      <c r="B18" s="164">
        <v>11164.050999999999</v>
      </c>
      <c r="C18" s="164">
        <v>10964.310078219516</v>
      </c>
      <c r="D18" s="794">
        <v>1.8217372580265365</v>
      </c>
      <c r="E18" s="832">
        <v>100</v>
      </c>
      <c r="F18" s="833">
        <v>100</v>
      </c>
      <c r="G18" s="771" t="s">
        <v>104</v>
      </c>
      <c r="H18" s="774">
        <v>111.25943848817323</v>
      </c>
    </row>
    <row r="19" spans="1:12">
      <c r="A19" s="733" t="s">
        <v>139</v>
      </c>
      <c r="B19" s="110" t="s">
        <v>104</v>
      </c>
      <c r="C19" s="110" t="s">
        <v>104</v>
      </c>
      <c r="D19" s="765" t="s">
        <v>104</v>
      </c>
      <c r="E19" s="1104" t="s">
        <v>104</v>
      </c>
      <c r="F19" s="1104" t="s">
        <v>104</v>
      </c>
      <c r="G19" s="1104" t="s">
        <v>104</v>
      </c>
      <c r="H19" s="1104" t="s">
        <v>104</v>
      </c>
    </row>
    <row r="20" spans="1:12">
      <c r="A20" s="733" t="s">
        <v>140</v>
      </c>
      <c r="B20" s="110" t="s">
        <v>104</v>
      </c>
      <c r="C20" s="110">
        <v>16935</v>
      </c>
      <c r="D20" s="765" t="s">
        <v>104</v>
      </c>
      <c r="E20" s="1104" t="s">
        <v>104</v>
      </c>
      <c r="F20" s="1104" t="s">
        <v>104</v>
      </c>
      <c r="G20" s="1104" t="s">
        <v>104</v>
      </c>
      <c r="H20" s="1104" t="s">
        <v>104</v>
      </c>
    </row>
    <row r="21" spans="1:12" ht="13.5" thickBot="1">
      <c r="A21" s="735" t="s">
        <v>141</v>
      </c>
      <c r="B21" s="110">
        <v>11164.050999999999</v>
      </c>
      <c r="C21" s="110">
        <v>10936.785</v>
      </c>
      <c r="D21" s="765">
        <v>2.0779964130226536</v>
      </c>
      <c r="E21" s="828">
        <v>100</v>
      </c>
      <c r="F21" s="829">
        <v>99.541112177214146</v>
      </c>
      <c r="G21" s="766">
        <v>0.46100331084194768</v>
      </c>
      <c r="H21" s="767">
        <v>112.23335149406981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14090.843850814939</v>
      </c>
      <c r="C23" s="805">
        <v>14148.570410792623</v>
      </c>
      <c r="D23" s="793">
        <v>-0.40800277555709513</v>
      </c>
      <c r="E23" s="826">
        <v>100</v>
      </c>
      <c r="F23" s="827">
        <v>100</v>
      </c>
      <c r="G23" s="769" t="s">
        <v>104</v>
      </c>
      <c r="H23" s="772">
        <v>46.809571286141576</v>
      </c>
    </row>
    <row r="24" spans="1:12">
      <c r="A24" s="733" t="s">
        <v>139</v>
      </c>
      <c r="B24" s="110">
        <v>11291.174000000001</v>
      </c>
      <c r="C24" s="110">
        <v>11239.692999999999</v>
      </c>
      <c r="D24" s="765">
        <v>0.45802852444458747</v>
      </c>
      <c r="E24" s="828">
        <v>8.3921901528013585</v>
      </c>
      <c r="F24" s="829">
        <v>6.9441674975074781</v>
      </c>
      <c r="G24" s="766">
        <v>20.852357835746762</v>
      </c>
      <c r="H24" s="767">
        <v>77.422828427853545</v>
      </c>
    </row>
    <row r="25" spans="1:12">
      <c r="A25" s="733" t="s">
        <v>140</v>
      </c>
      <c r="B25" s="110">
        <v>17667.744999999999</v>
      </c>
      <c r="C25" s="110">
        <v>17827.447</v>
      </c>
      <c r="D25" s="765">
        <v>-0.89582092152623494</v>
      </c>
      <c r="E25" s="828">
        <v>6.3548387096774199</v>
      </c>
      <c r="F25" s="829">
        <v>8.0483549351944177</v>
      </c>
      <c r="G25" s="766">
        <v>-21.041768649037454</v>
      </c>
      <c r="H25" s="767">
        <v>15.918240941467948</v>
      </c>
    </row>
    <row r="26" spans="1:12" ht="13.5" thickBot="1">
      <c r="A26" s="734" t="s">
        <v>141</v>
      </c>
      <c r="B26" s="113">
        <v>14099.814</v>
      </c>
      <c r="C26" s="113">
        <v>14037.884</v>
      </c>
      <c r="D26" s="768">
        <v>0.4411633548190047</v>
      </c>
      <c r="E26" s="830">
        <v>85.252971137521214</v>
      </c>
      <c r="F26" s="831">
        <v>85.00747756729811</v>
      </c>
      <c r="G26" s="770">
        <v>0.28879055966429945</v>
      </c>
      <c r="H26" s="773">
        <v>47.233543468699594</v>
      </c>
    </row>
    <row r="27" spans="1:12" ht="15">
      <c r="A27" s="681" t="s">
        <v>324</v>
      </c>
      <c r="B27" s="164">
        <v>10897.886653268479</v>
      </c>
      <c r="C27" s="164">
        <v>10947.80265850732</v>
      </c>
      <c r="D27" s="794">
        <v>-0.45594542389794351</v>
      </c>
      <c r="E27" s="832">
        <v>100</v>
      </c>
      <c r="F27" s="833">
        <v>100</v>
      </c>
      <c r="G27" s="771" t="s">
        <v>104</v>
      </c>
      <c r="H27" s="774">
        <v>143.39652827773776</v>
      </c>
      <c r="L27" s="1016"/>
    </row>
    <row r="28" spans="1:12">
      <c r="A28" s="733" t="s">
        <v>139</v>
      </c>
      <c r="B28" s="110" t="s">
        <v>267</v>
      </c>
      <c r="C28" s="110" t="s">
        <v>104</v>
      </c>
      <c r="D28" s="765" t="s">
        <v>104</v>
      </c>
      <c r="E28" s="1104" t="s">
        <v>104</v>
      </c>
      <c r="F28" s="1104" t="s">
        <v>104</v>
      </c>
      <c r="G28" s="1104" t="s">
        <v>104</v>
      </c>
      <c r="H28" s="1104" t="s">
        <v>104</v>
      </c>
    </row>
    <row r="29" spans="1:12">
      <c r="A29" s="733" t="s">
        <v>140</v>
      </c>
      <c r="B29" s="110">
        <v>15636.844999999999</v>
      </c>
      <c r="C29" s="110">
        <v>14959.78</v>
      </c>
      <c r="D29" s="1102">
        <v>4.5259021188814179</v>
      </c>
      <c r="E29" s="1104">
        <v>2.9611857889374571</v>
      </c>
      <c r="F29" s="1104">
        <v>1.2718982481401488</v>
      </c>
      <c r="G29" s="1104">
        <v>132.81624872646006</v>
      </c>
      <c r="H29" s="1104">
        <v>466.66666666666663</v>
      </c>
    </row>
    <row r="30" spans="1:12" ht="13.5" thickBot="1">
      <c r="A30" s="735" t="s">
        <v>141</v>
      </c>
      <c r="B30" s="110">
        <v>10754.701999999999</v>
      </c>
      <c r="C30" s="110">
        <v>10896.117</v>
      </c>
      <c r="D30" s="765">
        <v>-1.297847664447811</v>
      </c>
      <c r="E30" s="828">
        <v>96.976369671673197</v>
      </c>
      <c r="F30" s="829">
        <v>98.728101751859853</v>
      </c>
      <c r="G30" s="766">
        <v>-1.7742993626975683</v>
      </c>
      <c r="H30" s="767">
        <v>139.07794522767782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13811.633651387157</v>
      </c>
      <c r="C32" s="163">
        <v>14142.808857234935</v>
      </c>
      <c r="D32" s="793">
        <v>-2.3416508643426996</v>
      </c>
      <c r="E32" s="826">
        <v>100</v>
      </c>
      <c r="F32" s="827">
        <v>100</v>
      </c>
      <c r="G32" s="769" t="s">
        <v>104</v>
      </c>
      <c r="H32" s="772">
        <v>39.626168224299086</v>
      </c>
    </row>
    <row r="33" spans="1:8">
      <c r="A33" s="733" t="s">
        <v>139</v>
      </c>
      <c r="B33" s="110" t="s">
        <v>267</v>
      </c>
      <c r="C33" s="110">
        <v>11000</v>
      </c>
      <c r="D33" s="1102" t="s">
        <v>104</v>
      </c>
      <c r="E33" s="1104" t="s">
        <v>104</v>
      </c>
      <c r="F33" s="1104" t="s">
        <v>104</v>
      </c>
      <c r="G33" s="1104" t="s">
        <v>104</v>
      </c>
      <c r="H33" s="1104" t="s">
        <v>104</v>
      </c>
    </row>
    <row r="34" spans="1:8">
      <c r="A34" s="733" t="s">
        <v>140</v>
      </c>
      <c r="B34" s="110" t="s">
        <v>267</v>
      </c>
      <c r="C34" s="110">
        <v>17323.849999999999</v>
      </c>
      <c r="D34" s="1102" t="s">
        <v>104</v>
      </c>
      <c r="E34" s="1104" t="s">
        <v>104</v>
      </c>
      <c r="F34" s="1104" t="s">
        <v>104</v>
      </c>
      <c r="G34" s="1104" t="s">
        <v>104</v>
      </c>
      <c r="H34" s="1104" t="s">
        <v>104</v>
      </c>
    </row>
    <row r="35" spans="1:8" ht="13.5" thickBot="1">
      <c r="A35" s="734" t="s">
        <v>141</v>
      </c>
      <c r="B35" s="113">
        <v>13676.645</v>
      </c>
      <c r="C35" s="113">
        <v>13996.486000000001</v>
      </c>
      <c r="D35" s="768">
        <v>-2.2851521446168728</v>
      </c>
      <c r="E35" s="830">
        <v>91.446244749111386</v>
      </c>
      <c r="F35" s="831">
        <v>95.19819529487593</v>
      </c>
      <c r="G35" s="770">
        <v>-3.9411992361230124</v>
      </c>
      <c r="H35" s="773">
        <v>34.123222748815174</v>
      </c>
    </row>
    <row r="36" spans="1:8" ht="15">
      <c r="A36" s="681" t="s">
        <v>324</v>
      </c>
      <c r="B36" s="164">
        <v>11070.609990487103</v>
      </c>
      <c r="C36" s="164">
        <v>10317.772487168109</v>
      </c>
      <c r="D36" s="794">
        <v>7.296511957937371</v>
      </c>
      <c r="E36" s="832">
        <v>100</v>
      </c>
      <c r="F36" s="833">
        <v>100</v>
      </c>
      <c r="G36" s="771" t="s">
        <v>104</v>
      </c>
      <c r="H36" s="774">
        <v>48.494933806671078</v>
      </c>
    </row>
    <row r="37" spans="1:8">
      <c r="A37" s="733" t="s">
        <v>139</v>
      </c>
      <c r="B37" s="110" t="s">
        <v>267</v>
      </c>
      <c r="C37" s="110">
        <v>8800</v>
      </c>
      <c r="D37" s="1102" t="s">
        <v>104</v>
      </c>
      <c r="E37" s="1104" t="s">
        <v>104</v>
      </c>
      <c r="F37" s="1104" t="s">
        <v>104</v>
      </c>
      <c r="G37" s="1104" t="s">
        <v>104</v>
      </c>
      <c r="H37" s="1104" t="s">
        <v>104</v>
      </c>
    </row>
    <row r="38" spans="1:8">
      <c r="A38" s="733" t="s">
        <v>140</v>
      </c>
      <c r="B38" s="110" t="s">
        <v>267</v>
      </c>
      <c r="C38" s="110" t="s">
        <v>104</v>
      </c>
      <c r="D38" s="765" t="s">
        <v>104</v>
      </c>
      <c r="E38" s="1104" t="s">
        <v>104</v>
      </c>
      <c r="F38" s="1104" t="s">
        <v>104</v>
      </c>
      <c r="G38" s="1104" t="s">
        <v>104</v>
      </c>
      <c r="H38" s="1104" t="s">
        <v>104</v>
      </c>
    </row>
    <row r="39" spans="1:8" ht="13.5" thickBot="1">
      <c r="A39" s="734" t="s">
        <v>141</v>
      </c>
      <c r="B39" s="113">
        <v>10763.771000000001</v>
      </c>
      <c r="C39" s="113">
        <v>10527.279</v>
      </c>
      <c r="D39" s="768">
        <v>2.2464684369056824</v>
      </c>
      <c r="E39" s="830">
        <v>86.358203008267765</v>
      </c>
      <c r="F39" s="831">
        <v>87.870719621329783</v>
      </c>
      <c r="G39" s="770">
        <v>-1.7212976285844253</v>
      </c>
      <c r="H39" s="773">
        <v>45.93889403248884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3"/>
      <c r="B41" s="1143"/>
      <c r="C41" s="1143"/>
      <c r="D41" s="1143"/>
    </row>
    <row r="42" spans="1:8" ht="5.25" customHeight="1">
      <c r="A42" s="1144"/>
      <c r="B42" s="1144"/>
      <c r="C42" s="1144"/>
      <c r="D42" s="1144"/>
    </row>
    <row r="43" spans="1:8" ht="15">
      <c r="A43" s="148" t="s">
        <v>63</v>
      </c>
      <c r="B43" s="149"/>
    </row>
    <row r="44" spans="1:8" ht="15">
      <c r="A44" s="146" t="s">
        <v>99</v>
      </c>
      <c r="B44" s="1145" t="s">
        <v>64</v>
      </c>
      <c r="C44" s="1146"/>
      <c r="D44" s="1146"/>
      <c r="E44" s="1146"/>
      <c r="F44" s="1146"/>
      <c r="G44" s="1146"/>
      <c r="H44" s="1147"/>
    </row>
    <row r="45" spans="1:8" ht="15">
      <c r="A45" s="146" t="s">
        <v>65</v>
      </c>
      <c r="B45" s="1145" t="s">
        <v>66</v>
      </c>
      <c r="C45" s="1146"/>
      <c r="D45" s="1146"/>
      <c r="E45" s="1146"/>
      <c r="F45" s="1146"/>
      <c r="G45" s="1146"/>
      <c r="H45" s="1147"/>
    </row>
    <row r="46" spans="1:8" ht="15">
      <c r="A46" s="146" t="s">
        <v>67</v>
      </c>
      <c r="B46" s="1145" t="s">
        <v>68</v>
      </c>
      <c r="C46" s="1146"/>
      <c r="D46" s="1146"/>
      <c r="E46" s="1146"/>
      <c r="F46" s="1146"/>
      <c r="G46" s="1146"/>
      <c r="H46" s="114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380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48" t="s">
        <v>145</v>
      </c>
      <c r="B3" s="1150" t="s">
        <v>146</v>
      </c>
      <c r="C3" s="1151"/>
      <c r="D3" s="1152" t="s">
        <v>332</v>
      </c>
      <c r="E3" s="1153"/>
    </row>
    <row r="4" spans="1:8" ht="16.5" thickBot="1">
      <c r="A4" s="1149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27799.075000000001</v>
      </c>
      <c r="C5" s="685">
        <v>21390.712</v>
      </c>
      <c r="D5" s="736">
        <v>8.7833716813999949</v>
      </c>
      <c r="E5" s="737">
        <v>-1.2250913348889925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 t="s">
        <v>267</v>
      </c>
      <c r="C6" s="687">
        <v>22506.512999999999</v>
      </c>
      <c r="D6" s="784" t="s">
        <v>104</v>
      </c>
      <c r="E6" s="738">
        <v>4.4259279966556182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28366.631000000001</v>
      </c>
      <c r="C7" s="690">
        <v>21268.198</v>
      </c>
      <c r="D7" s="1010">
        <v>6.5807589601592467</v>
      </c>
      <c r="E7" s="739">
        <v>-0.65643772567017322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28876.378000000001</v>
      </c>
      <c r="C8" s="690">
        <v>27311.252</v>
      </c>
      <c r="D8" s="742">
        <v>6.7425269472742908</v>
      </c>
      <c r="E8" s="739">
        <v>-18.690947951611932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104</v>
      </c>
      <c r="C9" s="692">
        <v>24244.455999999998</v>
      </c>
      <c r="D9" s="741" t="s">
        <v>104</v>
      </c>
      <c r="E9" s="739">
        <v>-3.9552203004516091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21746.995999999999</v>
      </c>
      <c r="C10" s="690">
        <v>20000.616000000002</v>
      </c>
      <c r="D10" s="740">
        <v>1.3779705401073599</v>
      </c>
      <c r="E10" s="739">
        <v>-7.0319948831985819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>
        <v>23065.922999999999</v>
      </c>
      <c r="C11" s="690" t="s">
        <v>267</v>
      </c>
      <c r="D11" s="742" t="s">
        <v>104</v>
      </c>
      <c r="E11" s="743" t="s">
        <v>104</v>
      </c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28209.32</v>
      </c>
      <c r="C12" s="690">
        <v>21796.764999999999</v>
      </c>
      <c r="D12" s="740" t="s">
        <v>104</v>
      </c>
      <c r="E12" s="739">
        <v>1.7494398282139829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23065.922999999999</v>
      </c>
      <c r="C13" s="694">
        <v>23232.113000000001</v>
      </c>
      <c r="D13" s="744" t="s">
        <v>104</v>
      </c>
      <c r="E13" s="745">
        <v>4.9108251034596258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L26" sqref="L26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0" t="s">
        <v>327</v>
      </c>
      <c r="B1" s="1160"/>
      <c r="C1" s="1160"/>
      <c r="D1" s="1160"/>
      <c r="E1" s="1160"/>
      <c r="F1" s="1160"/>
      <c r="G1" s="719"/>
      <c r="H1" s="719"/>
    </row>
    <row r="2" spans="1:8" ht="13.5" customHeight="1" thickBot="1"/>
    <row r="3" spans="1:8" ht="22.5" customHeight="1">
      <c r="A3" s="1154" t="s">
        <v>76</v>
      </c>
      <c r="B3" s="1156" t="s">
        <v>122</v>
      </c>
      <c r="C3" s="1052" t="s">
        <v>85</v>
      </c>
      <c r="D3" s="1053"/>
      <c r="E3" s="1052"/>
      <c r="F3" s="1158" t="s">
        <v>123</v>
      </c>
      <c r="G3" s="1159"/>
    </row>
    <row r="4" spans="1:8" ht="28.5" customHeight="1" thickBot="1">
      <c r="A4" s="1155"/>
      <c r="B4" s="1157"/>
      <c r="C4" s="1054">
        <v>43114</v>
      </c>
      <c r="D4" s="1055">
        <v>43107</v>
      </c>
      <c r="E4" s="1055">
        <v>42750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617.6</v>
      </c>
      <c r="D5" s="1061">
        <v>659.8</v>
      </c>
      <c r="E5" s="1061">
        <v>533.54200000000003</v>
      </c>
      <c r="F5" s="1062">
        <v>-6.3958775386480653</v>
      </c>
      <c r="G5" s="1063">
        <v>15.754710969333246</v>
      </c>
    </row>
    <row r="6" spans="1:8" ht="28.5" customHeight="1" thickBot="1">
      <c r="A6" s="1064" t="s">
        <v>129</v>
      </c>
      <c r="B6" s="1065" t="s">
        <v>345</v>
      </c>
      <c r="C6" s="1066">
        <v>807.8</v>
      </c>
      <c r="D6" s="1067">
        <v>963.2</v>
      </c>
      <c r="E6" s="1061">
        <v>651.375</v>
      </c>
      <c r="F6" s="1068">
        <v>-16.133720930232567</v>
      </c>
      <c r="G6" s="1069">
        <v>24.01458453271924</v>
      </c>
    </row>
    <row r="7" spans="1:8" ht="32.25" customHeight="1" thickBot="1">
      <c r="A7" s="1058" t="s">
        <v>125</v>
      </c>
      <c r="B7" s="1070" t="s">
        <v>126</v>
      </c>
      <c r="C7" s="1071"/>
      <c r="D7" s="1096"/>
      <c r="E7" s="1061">
        <v>9.6649999999999991</v>
      </c>
      <c r="F7" s="1072" t="s">
        <v>104</v>
      </c>
      <c r="G7" s="1073" t="s">
        <v>104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368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opLeftCell="A1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5" t="s">
        <v>92</v>
      </c>
      <c r="C1" s="1165"/>
      <c r="D1" s="1165"/>
      <c r="E1" s="116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62"/>
    </row>
    <row r="4" spans="2:17" ht="24.75" customHeight="1" thickBot="1">
      <c r="B4" s="933" t="s">
        <v>43</v>
      </c>
      <c r="C4" s="706">
        <v>43112</v>
      </c>
      <c r="D4" s="706">
        <v>43105</v>
      </c>
      <c r="E4" s="934" t="s">
        <v>328</v>
      </c>
      <c r="F4" s="1163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61" t="s">
        <v>326</v>
      </c>
      <c r="H5" s="1161"/>
      <c r="I5" s="1161"/>
      <c r="J5" s="1161"/>
      <c r="K5" s="1161"/>
      <c r="L5" s="1161"/>
      <c r="M5" s="1161"/>
      <c r="N5" s="1161"/>
      <c r="O5" s="1161"/>
      <c r="P5" s="1161"/>
      <c r="Q5" s="1161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</row>
    <row r="7" spans="2:17" ht="15.75">
      <c r="B7" s="710" t="s">
        <v>45</v>
      </c>
      <c r="C7" s="711">
        <v>18</v>
      </c>
      <c r="D7" s="711">
        <v>13</v>
      </c>
      <c r="E7" s="938">
        <v>38.461538461538467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13</v>
      </c>
      <c r="D8" s="720">
        <v>12.33</v>
      </c>
      <c r="E8" s="939">
        <v>5.4339010543390094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158</v>
      </c>
      <c r="D9" s="721">
        <v>101</v>
      </c>
      <c r="E9" s="940">
        <v>56.435643564356432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123</v>
      </c>
      <c r="D10" s="721">
        <v>74</v>
      </c>
      <c r="E10" s="940">
        <v>66.21621621621621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2.4300000000000002</v>
      </c>
      <c r="D11" s="748">
        <v>2.33</v>
      </c>
      <c r="E11" s="941">
        <v>4.291845493562235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6.8</v>
      </c>
      <c r="D13" s="709">
        <v>6.8</v>
      </c>
      <c r="E13" s="93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7.1</v>
      </c>
      <c r="D14" s="711">
        <v>7.1</v>
      </c>
      <c r="E14" s="938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6.97</v>
      </c>
      <c r="D15" s="720">
        <v>7</v>
      </c>
      <c r="E15" s="939">
        <v>-0.42857142857143216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171</v>
      </c>
      <c r="D16" s="721">
        <v>166</v>
      </c>
      <c r="E16" s="940">
        <v>3.0120481927710845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158</v>
      </c>
      <c r="D17" s="721">
        <v>150</v>
      </c>
      <c r="E17" s="940">
        <v>5.3333333333333339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2.33</v>
      </c>
      <c r="D18" s="748">
        <v>2.33</v>
      </c>
      <c r="E18" s="94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5.0999999999999996</v>
      </c>
      <c r="D20" s="709">
        <v>5.0999999999999996</v>
      </c>
      <c r="E20" s="93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4.67</v>
      </c>
      <c r="D21" s="711">
        <v>4.67</v>
      </c>
      <c r="E21" s="938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4.67</v>
      </c>
      <c r="D22" s="720">
        <v>4.67</v>
      </c>
      <c r="E22" s="939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252</v>
      </c>
      <c r="D23" s="721">
        <v>230</v>
      </c>
      <c r="E23" s="940">
        <v>9.5652173913043477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211</v>
      </c>
      <c r="D24" s="721">
        <v>193</v>
      </c>
      <c r="E24" s="940">
        <v>9.3264248704663206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2.33</v>
      </c>
      <c r="D25" s="749">
        <v>2.33</v>
      </c>
      <c r="E25" s="943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4"/>
      <c r="C26" s="1164"/>
      <c r="D26" s="1164"/>
      <c r="E26" s="116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tabSelected="1" workbookViewId="0">
      <selection activeCell="J11" sqref="J11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69" t="s">
        <v>381</v>
      </c>
      <c r="C5" s="1169"/>
      <c r="D5" s="1169"/>
      <c r="E5" s="1169"/>
      <c r="F5" s="1169"/>
      <c r="G5" s="1169"/>
      <c r="I5" s="777" t="s">
        <v>352</v>
      </c>
    </row>
    <row r="6" spans="2:9" ht="15.75" customHeight="1" thickBot="1">
      <c r="B6" s="1166" t="s">
        <v>176</v>
      </c>
      <c r="C6" s="1170" t="s">
        <v>382</v>
      </c>
      <c r="D6" s="1171"/>
      <c r="E6" s="1172"/>
      <c r="F6" s="1173" t="s">
        <v>383</v>
      </c>
      <c r="G6" s="1166" t="s">
        <v>384</v>
      </c>
    </row>
    <row r="7" spans="2:9" ht="18" customHeight="1" thickBot="1">
      <c r="B7" s="1167"/>
      <c r="C7" s="722" t="s">
        <v>329</v>
      </c>
      <c r="D7" s="722" t="s">
        <v>341</v>
      </c>
      <c r="E7" s="722" t="s">
        <v>342</v>
      </c>
      <c r="F7" s="1174"/>
      <c r="G7" s="1167"/>
    </row>
    <row r="8" spans="2:9" ht="17.25" customHeight="1" thickBot="1">
      <c r="B8" s="613" t="s">
        <v>177</v>
      </c>
      <c r="C8" s="1080">
        <v>12064</v>
      </c>
      <c r="D8" s="1080">
        <v>2130</v>
      </c>
      <c r="E8" s="812">
        <v>17.655835543766578</v>
      </c>
      <c r="F8" s="1080">
        <v>15234.277</v>
      </c>
      <c r="G8" s="816">
        <v>-20.810157252621835</v>
      </c>
      <c r="I8" s="887" t="s">
        <v>178</v>
      </c>
    </row>
    <row r="9" spans="2:9" ht="18" customHeight="1" thickBot="1">
      <c r="B9" s="615" t="s">
        <v>179</v>
      </c>
      <c r="C9" s="1081">
        <v>62636</v>
      </c>
      <c r="D9" s="1081">
        <v>7525</v>
      </c>
      <c r="E9" s="813">
        <v>12.013857845328566</v>
      </c>
      <c r="F9" s="1081">
        <v>89331</v>
      </c>
      <c r="G9" s="817">
        <v>-29.883243219039301</v>
      </c>
      <c r="I9" s="776">
        <f>C9-F9</f>
        <v>-26695</v>
      </c>
    </row>
    <row r="10" spans="2:9" ht="15" customHeight="1" thickBot="1">
      <c r="B10" s="616" t="s">
        <v>319</v>
      </c>
      <c r="C10" s="1082">
        <v>35124</v>
      </c>
      <c r="D10" s="1083">
        <v>0</v>
      </c>
      <c r="E10" s="812">
        <v>0</v>
      </c>
      <c r="F10" s="1084">
        <v>54274</v>
      </c>
      <c r="G10" s="818">
        <v>-35.283929690091021</v>
      </c>
    </row>
    <row r="11" spans="2:9" ht="17.25" customHeight="1" thickBot="1">
      <c r="B11" s="618" t="s">
        <v>180</v>
      </c>
      <c r="C11" s="1085">
        <v>278311.69199999998</v>
      </c>
      <c r="D11" s="1086">
        <v>17644.562999999998</v>
      </c>
      <c r="E11" s="814">
        <v>6.339856896849307</v>
      </c>
      <c r="F11" s="1086">
        <v>264640.91700000002</v>
      </c>
      <c r="G11" s="818">
        <v>5.1657828105243313</v>
      </c>
    </row>
    <row r="12" spans="2:9" ht="15" customHeight="1" thickBot="1">
      <c r="B12" s="613" t="s">
        <v>181</v>
      </c>
      <c r="C12" s="1080">
        <v>91607.284</v>
      </c>
      <c r="D12" s="1080">
        <v>31557.148000000001</v>
      </c>
      <c r="E12" s="815">
        <v>34.448295618064606</v>
      </c>
      <c r="F12" s="1080">
        <v>65716.127999999997</v>
      </c>
      <c r="G12" s="816">
        <v>39.398480689550063</v>
      </c>
    </row>
    <row r="13" spans="2:9" ht="15" customHeight="1" thickBot="1">
      <c r="B13" s="613" t="s">
        <v>182</v>
      </c>
      <c r="C13" s="1080">
        <v>369918.97599999997</v>
      </c>
      <c r="D13" s="1080">
        <v>49201.710999999996</v>
      </c>
      <c r="E13" s="812">
        <v>13.300672361290273</v>
      </c>
      <c r="F13" s="1080">
        <v>330357.04500000004</v>
      </c>
      <c r="G13" s="816">
        <v>11.97550698517718</v>
      </c>
    </row>
    <row r="16" spans="2:9" ht="15.75">
      <c r="B16" s="619" t="s">
        <v>320</v>
      </c>
    </row>
    <row r="18" spans="1:9" ht="35.25" customHeight="1" thickBot="1">
      <c r="B18" s="1169" t="s">
        <v>385</v>
      </c>
      <c r="C18" s="1169"/>
      <c r="D18" s="1169"/>
      <c r="E18" s="1169"/>
      <c r="F18" s="1169"/>
      <c r="G18" s="1169"/>
    </row>
    <row r="19" spans="1:9" ht="24.75" customHeight="1" thickBot="1">
      <c r="B19" s="1166" t="s">
        <v>183</v>
      </c>
      <c r="C19" s="1170" t="s">
        <v>382</v>
      </c>
      <c r="D19" s="1171"/>
      <c r="E19" s="1172"/>
      <c r="F19" s="1173" t="s">
        <v>383</v>
      </c>
      <c r="G19" s="1166" t="s">
        <v>384</v>
      </c>
    </row>
    <row r="20" spans="1:9" ht="15.75" customHeight="1" thickBot="1">
      <c r="B20" s="1176"/>
      <c r="C20" s="722" t="s">
        <v>329</v>
      </c>
      <c r="D20" s="722" t="s">
        <v>341</v>
      </c>
      <c r="E20" s="722" t="s">
        <v>342</v>
      </c>
      <c r="F20" s="1174"/>
      <c r="G20" s="1167"/>
    </row>
    <row r="21" spans="1:9" ht="15.75" thickBot="1">
      <c r="B21" s="613" t="s">
        <v>177</v>
      </c>
      <c r="C21" s="1080">
        <v>35030.243000000002</v>
      </c>
      <c r="D21" s="1087">
        <v>0</v>
      </c>
      <c r="E21" s="620">
        <v>0</v>
      </c>
      <c r="F21" s="1080">
        <v>36860.970999999998</v>
      </c>
      <c r="G21" s="614">
        <v>-4.9665756227636972</v>
      </c>
      <c r="I21" s="887" t="s">
        <v>184</v>
      </c>
    </row>
    <row r="22" spans="1:9" ht="15.75" thickBot="1">
      <c r="B22" s="613" t="s">
        <v>179</v>
      </c>
      <c r="C22" s="1080">
        <v>140206</v>
      </c>
      <c r="D22" s="1087">
        <v>0</v>
      </c>
      <c r="E22" s="621">
        <v>0</v>
      </c>
      <c r="F22" s="1080">
        <v>140404</v>
      </c>
      <c r="G22" s="614">
        <v>-0.14102162331557505</v>
      </c>
      <c r="I22" s="776">
        <f>C22-F22</f>
        <v>-198</v>
      </c>
    </row>
    <row r="23" spans="1:9" ht="15.75" thickBot="1">
      <c r="B23" s="616" t="s">
        <v>319</v>
      </c>
      <c r="C23" s="1084">
        <v>35585</v>
      </c>
      <c r="D23" s="1088">
        <v>0</v>
      </c>
      <c r="E23" s="621">
        <v>0</v>
      </c>
      <c r="F23" s="1084">
        <v>41012</v>
      </c>
      <c r="G23" s="617">
        <v>-13.232712376865308</v>
      </c>
    </row>
    <row r="24" spans="1:9" ht="15.75" thickBot="1">
      <c r="B24" s="613" t="s">
        <v>180</v>
      </c>
      <c r="C24" s="1080">
        <v>16050.578</v>
      </c>
      <c r="D24" s="1089">
        <v>39.700000000000003</v>
      </c>
      <c r="E24" s="622">
        <v>0.24734311748773161</v>
      </c>
      <c r="F24" s="1080">
        <v>19985.654999999999</v>
      </c>
      <c r="G24" s="614">
        <v>-19.689507299110286</v>
      </c>
    </row>
    <row r="25" spans="1:9" ht="15.75" thickBot="1">
      <c r="B25" s="613" t="s">
        <v>181</v>
      </c>
      <c r="C25" s="1080">
        <v>5648.28</v>
      </c>
      <c r="D25" s="1089">
        <v>107.182</v>
      </c>
      <c r="E25" s="621">
        <v>1.8976042264193704</v>
      </c>
      <c r="F25" s="1080">
        <v>4585.5379999999996</v>
      </c>
      <c r="G25" s="614">
        <v>23.175950128425505</v>
      </c>
    </row>
    <row r="26" spans="1:9" ht="15.75" thickBot="1">
      <c r="B26" s="613" t="s">
        <v>182</v>
      </c>
      <c r="C26" s="1080">
        <v>21698.858</v>
      </c>
      <c r="D26" s="1090">
        <v>146.88200000000001</v>
      </c>
      <c r="E26" s="623">
        <v>0.67691119965852586</v>
      </c>
      <c r="F26" s="1080">
        <v>24571.192999999999</v>
      </c>
      <c r="G26" s="614">
        <v>-11.689847538131335</v>
      </c>
    </row>
    <row r="27" spans="1:9" ht="16.5" customHeight="1">
      <c r="B27" s="1175"/>
      <c r="C27" s="1175"/>
      <c r="D27" s="1175"/>
      <c r="E27" s="1175"/>
      <c r="F27" s="1175"/>
      <c r="G27" s="1175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68"/>
      <c r="D48" s="1168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B5" sqref="B5:J15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2.42578125" style="820" customWidth="1"/>
    <col min="14" max="14" width="13.7109375" style="820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77" t="s">
        <v>373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5.75" customHeight="1">
      <c r="B3" s="1178" t="s">
        <v>374</v>
      </c>
      <c r="C3" s="1178"/>
      <c r="D3" s="1178"/>
      <c r="E3" s="1178"/>
      <c r="F3" s="1178"/>
      <c r="G3" s="1178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79" t="s">
        <v>186</v>
      </c>
      <c r="D5" s="1179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198</v>
      </c>
      <c r="C7" s="664">
        <v>8106.3879999999999</v>
      </c>
      <c r="D7" s="664">
        <v>18696</v>
      </c>
      <c r="E7" s="782">
        <v>2.5828309543814103</v>
      </c>
      <c r="G7" s="660" t="s">
        <v>200</v>
      </c>
      <c r="H7" s="661">
        <v>4194.4849999999997</v>
      </c>
      <c r="I7" s="662">
        <v>18778</v>
      </c>
      <c r="J7" s="778">
        <v>3.0088181030426147</v>
      </c>
      <c r="L7" s="665" t="s">
        <v>198</v>
      </c>
      <c r="M7" s="666">
        <v>271334.59000000003</v>
      </c>
      <c r="N7" s="666">
        <v>77085.047999999995</v>
      </c>
      <c r="O7" s="779">
        <v>3.5199380040601396</v>
      </c>
      <c r="Q7" s="663" t="s">
        <v>199</v>
      </c>
      <c r="R7" s="664">
        <v>41698.796000000002</v>
      </c>
      <c r="S7" s="664">
        <v>13303.11</v>
      </c>
      <c r="T7" s="782">
        <v>3.1345148615624465</v>
      </c>
    </row>
    <row r="8" spans="2:28" ht="15.75">
      <c r="B8" s="665" t="s">
        <v>206</v>
      </c>
      <c r="C8" s="666">
        <v>4906.2110000000002</v>
      </c>
      <c r="D8" s="666">
        <v>7286</v>
      </c>
      <c r="E8" s="781">
        <v>2.6647521034396418</v>
      </c>
      <c r="G8" s="665" t="s">
        <v>198</v>
      </c>
      <c r="H8" s="666">
        <v>2824.7739999999999</v>
      </c>
      <c r="I8" s="666">
        <v>12378</v>
      </c>
      <c r="J8" s="779">
        <v>3.3230172351931562</v>
      </c>
      <c r="L8" s="665" t="s">
        <v>201</v>
      </c>
      <c r="M8" s="666">
        <v>129795.435</v>
      </c>
      <c r="N8" s="666">
        <v>42948.114999999998</v>
      </c>
      <c r="O8" s="779">
        <v>3.0221450929802161</v>
      </c>
      <c r="Q8" s="665" t="s">
        <v>355</v>
      </c>
      <c r="R8" s="666">
        <v>37642.095000000001</v>
      </c>
      <c r="S8" s="666">
        <v>10575.148999999999</v>
      </c>
      <c r="T8" s="779">
        <v>3.5594860176438181</v>
      </c>
    </row>
    <row r="9" spans="2:28" ht="16.5" thickBot="1">
      <c r="B9" s="667" t="s">
        <v>200</v>
      </c>
      <c r="C9" s="666">
        <v>4194.4849999999997</v>
      </c>
      <c r="D9" s="666">
        <v>18778</v>
      </c>
      <c r="E9" s="779">
        <v>3.0088181030426147</v>
      </c>
      <c r="G9" s="667" t="s">
        <v>321</v>
      </c>
      <c r="H9" s="666">
        <v>697.28800000000001</v>
      </c>
      <c r="I9" s="666">
        <v>3935</v>
      </c>
      <c r="J9" s="779">
        <v>2.9950818475072052</v>
      </c>
      <c r="L9" s="665" t="s">
        <v>200</v>
      </c>
      <c r="M9" s="666">
        <v>95367.274000000005</v>
      </c>
      <c r="N9" s="666">
        <v>25775.973999999998</v>
      </c>
      <c r="O9" s="779">
        <v>3.6998514197756411</v>
      </c>
      <c r="Q9" s="665" t="s">
        <v>205</v>
      </c>
      <c r="R9" s="666">
        <v>27630.985000000001</v>
      </c>
      <c r="S9" s="666">
        <v>5079.3609999999999</v>
      </c>
      <c r="T9" s="779">
        <v>5.4398545407581782</v>
      </c>
    </row>
    <row r="10" spans="2:28" ht="16.5" thickBot="1">
      <c r="B10" s="667" t="s">
        <v>208</v>
      </c>
      <c r="C10" s="666">
        <v>4011.415</v>
      </c>
      <c r="D10" s="668">
        <v>3062</v>
      </c>
      <c r="E10" s="779">
        <v>2.1473591178912557</v>
      </c>
      <c r="G10" s="669" t="s">
        <v>343</v>
      </c>
      <c r="H10" s="670">
        <v>7721.4610000000002</v>
      </c>
      <c r="I10" s="671">
        <v>35124</v>
      </c>
      <c r="J10" s="780">
        <v>3.1148638836132685</v>
      </c>
      <c r="L10" s="665" t="s">
        <v>321</v>
      </c>
      <c r="M10" s="666">
        <v>82372.664000000004</v>
      </c>
      <c r="N10" s="666">
        <v>27123.052</v>
      </c>
      <c r="O10" s="779">
        <v>3.0369983436967201</v>
      </c>
      <c r="Q10" s="665" t="s">
        <v>201</v>
      </c>
      <c r="R10" s="666">
        <v>27416.223000000002</v>
      </c>
      <c r="S10" s="666">
        <v>9145.6650000000009</v>
      </c>
      <c r="T10" s="779">
        <v>2.9977287600190907</v>
      </c>
    </row>
    <row r="11" spans="2:28" ht="15.75">
      <c r="B11" s="667" t="s">
        <v>204</v>
      </c>
      <c r="C11" s="666">
        <v>2782.422</v>
      </c>
      <c r="D11" s="666">
        <v>5703</v>
      </c>
      <c r="E11" s="779">
        <v>2.7814401516264762</v>
      </c>
      <c r="L11" s="665" t="s">
        <v>207</v>
      </c>
      <c r="M11" s="666">
        <v>62362.154999999999</v>
      </c>
      <c r="N11" s="666">
        <v>13611.656999999999</v>
      </c>
      <c r="O11" s="779">
        <v>4.5815255997120703</v>
      </c>
      <c r="Q11" s="665" t="s">
        <v>202</v>
      </c>
      <c r="R11" s="666">
        <v>22183.815999999999</v>
      </c>
      <c r="S11" s="666">
        <v>5069.6419999999998</v>
      </c>
      <c r="T11" s="779">
        <v>4.3758150970029046</v>
      </c>
    </row>
    <row r="12" spans="2:28" ht="15.75">
      <c r="B12" s="665" t="s">
        <v>210</v>
      </c>
      <c r="C12" s="666">
        <v>2189.2069999999999</v>
      </c>
      <c r="D12" s="666">
        <v>1442</v>
      </c>
      <c r="E12" s="779">
        <v>2.3467363724751382</v>
      </c>
      <c r="L12" s="665" t="s">
        <v>199</v>
      </c>
      <c r="M12" s="666">
        <v>38782.330999999998</v>
      </c>
      <c r="N12" s="666">
        <v>9791.4950000000008</v>
      </c>
      <c r="O12" s="779">
        <v>3.9608181385988548</v>
      </c>
      <c r="Q12" s="665" t="s">
        <v>321</v>
      </c>
      <c r="R12" s="666">
        <v>19614.206999999999</v>
      </c>
      <c r="S12" s="666">
        <v>8332.3050000000003</v>
      </c>
      <c r="T12" s="779">
        <v>2.3539953230228607</v>
      </c>
    </row>
    <row r="13" spans="2:28" ht="15.75">
      <c r="B13" s="667" t="s">
        <v>211</v>
      </c>
      <c r="C13" s="666">
        <v>1676.1990000000001</v>
      </c>
      <c r="D13" s="666">
        <v>1224</v>
      </c>
      <c r="E13" s="779">
        <v>2.5694898573918485</v>
      </c>
      <c r="L13" s="665" t="s">
        <v>205</v>
      </c>
      <c r="M13" s="666">
        <v>33809.410000000003</v>
      </c>
      <c r="N13" s="666">
        <v>5574.777</v>
      </c>
      <c r="O13" s="779">
        <v>6.0647107498649726</v>
      </c>
      <c r="Q13" s="665" t="s">
        <v>200</v>
      </c>
      <c r="R13" s="666">
        <v>16969.691999999999</v>
      </c>
      <c r="S13" s="666">
        <v>4529.7060000000001</v>
      </c>
      <c r="T13" s="779">
        <v>3.7463120123027851</v>
      </c>
    </row>
    <row r="14" spans="2:28" ht="16.5" thickBot="1">
      <c r="B14" s="665" t="s">
        <v>321</v>
      </c>
      <c r="C14" s="666">
        <v>1070.4849999999999</v>
      </c>
      <c r="D14" s="666">
        <v>4823</v>
      </c>
      <c r="E14" s="779">
        <v>2.7318953571164255</v>
      </c>
      <c r="L14" s="665" t="s">
        <v>203</v>
      </c>
      <c r="M14" s="666">
        <v>31977.311000000002</v>
      </c>
      <c r="N14" s="666">
        <v>8349.098</v>
      </c>
      <c r="O14" s="779">
        <v>3.8300318190060771</v>
      </c>
      <c r="Q14" s="665" t="s">
        <v>209</v>
      </c>
      <c r="R14" s="666">
        <v>16342.287</v>
      </c>
      <c r="S14" s="666">
        <v>6144.3680000000004</v>
      </c>
      <c r="T14" s="779">
        <v>2.6597181353721</v>
      </c>
    </row>
    <row r="15" spans="2:28" ht="16.5" thickBot="1">
      <c r="B15" s="669" t="s">
        <v>343</v>
      </c>
      <c r="C15" s="670">
        <v>31058.116999999998</v>
      </c>
      <c r="D15" s="671">
        <v>62636</v>
      </c>
      <c r="E15" s="780">
        <v>2.5743480913648922</v>
      </c>
      <c r="L15" s="665" t="s">
        <v>208</v>
      </c>
      <c r="M15" s="666">
        <v>27445.649000000001</v>
      </c>
      <c r="N15" s="666">
        <v>7933.1319999999996</v>
      </c>
      <c r="O15" s="779">
        <v>3.4596233870809163</v>
      </c>
      <c r="Q15" s="665" t="s">
        <v>207</v>
      </c>
      <c r="R15" s="666">
        <v>13386.004000000001</v>
      </c>
      <c r="S15" s="666">
        <v>3814.3139999999999</v>
      </c>
      <c r="T15" s="779">
        <v>3.5094132260742041</v>
      </c>
    </row>
    <row r="16" spans="2:28" ht="15.75">
      <c r="L16" s="665" t="s">
        <v>212</v>
      </c>
      <c r="M16" s="666">
        <v>26450.577000000001</v>
      </c>
      <c r="N16" s="666">
        <v>6833.7619999999997</v>
      </c>
      <c r="O16" s="779">
        <v>3.8705733386676333</v>
      </c>
      <c r="Q16" s="665" t="s">
        <v>208</v>
      </c>
      <c r="R16" s="666">
        <v>7130.6329999999998</v>
      </c>
      <c r="S16" s="666">
        <v>1933.6669999999999</v>
      </c>
      <c r="T16" s="779">
        <v>3.6876220155797248</v>
      </c>
    </row>
    <row r="17" spans="12:20" ht="15.75">
      <c r="L17" s="665" t="s">
        <v>215</v>
      </c>
      <c r="M17" s="666">
        <v>25595.262999999999</v>
      </c>
      <c r="N17" s="666">
        <v>7555.9660000000003</v>
      </c>
      <c r="O17" s="779">
        <v>3.3874243213905406</v>
      </c>
      <c r="Q17" s="665" t="s">
        <v>198</v>
      </c>
      <c r="R17" s="666">
        <v>5581.9</v>
      </c>
      <c r="S17" s="666">
        <v>1580.1</v>
      </c>
      <c r="T17" s="779">
        <v>3.5326245174356052</v>
      </c>
    </row>
    <row r="18" spans="12:20" ht="14.25" customHeight="1">
      <c r="L18" s="665" t="s">
        <v>206</v>
      </c>
      <c r="M18" s="666">
        <v>18478.112000000001</v>
      </c>
      <c r="N18" s="666">
        <v>7161.3559999999998</v>
      </c>
      <c r="O18" s="779">
        <v>2.5802532369567999</v>
      </c>
      <c r="Q18" s="665" t="s">
        <v>215</v>
      </c>
      <c r="R18" s="666">
        <v>5544.4350000000004</v>
      </c>
      <c r="S18" s="666">
        <v>2280.0940000000001</v>
      </c>
      <c r="T18" s="779">
        <v>2.4316694838019837</v>
      </c>
    </row>
    <row r="19" spans="12:20" ht="15.75">
      <c r="L19" s="665" t="s">
        <v>214</v>
      </c>
      <c r="M19" s="666">
        <v>16910.252</v>
      </c>
      <c r="N19" s="666">
        <v>4011.5419999999999</v>
      </c>
      <c r="O19" s="779">
        <v>4.2153994648441921</v>
      </c>
      <c r="Q19" s="665" t="s">
        <v>221</v>
      </c>
      <c r="R19" s="666">
        <v>5221.4620000000004</v>
      </c>
      <c r="S19" s="666">
        <v>1533.963</v>
      </c>
      <c r="T19" s="779">
        <v>3.4039034839823388</v>
      </c>
    </row>
    <row r="20" spans="12:20" ht="15.75">
      <c r="L20" s="665" t="s">
        <v>216</v>
      </c>
      <c r="M20" s="666">
        <v>15945.1</v>
      </c>
      <c r="N20" s="666">
        <v>5797.0829999999996</v>
      </c>
      <c r="O20" s="779">
        <v>2.7505385035887877</v>
      </c>
      <c r="Q20" s="665" t="s">
        <v>223</v>
      </c>
      <c r="R20" s="666">
        <v>5080.1639999999998</v>
      </c>
      <c r="S20" s="666">
        <v>2310.8649999999998</v>
      </c>
      <c r="T20" s="779">
        <v>2.1983819911591547</v>
      </c>
    </row>
    <row r="21" spans="12:20" ht="15.75">
      <c r="L21" s="665" t="s">
        <v>213</v>
      </c>
      <c r="M21" s="666">
        <v>15903.027</v>
      </c>
      <c r="N21" s="666">
        <v>4065.5390000000002</v>
      </c>
      <c r="O21" s="779">
        <v>3.9116650953293028</v>
      </c>
      <c r="Q21" s="665" t="s">
        <v>212</v>
      </c>
      <c r="R21" s="666">
        <v>4527.0600000000004</v>
      </c>
      <c r="S21" s="666">
        <v>1225.992</v>
      </c>
      <c r="T21" s="779">
        <v>3.6925689564042838</v>
      </c>
    </row>
    <row r="22" spans="12:20" ht="15.75">
      <c r="L22" s="665" t="s">
        <v>202</v>
      </c>
      <c r="M22" s="666">
        <v>14482.116</v>
      </c>
      <c r="N22" s="666">
        <v>3427.4859999999999</v>
      </c>
      <c r="O22" s="779">
        <v>4.2252881558086601</v>
      </c>
      <c r="Q22" s="665" t="s">
        <v>203</v>
      </c>
      <c r="R22" s="666">
        <v>3682.9160000000002</v>
      </c>
      <c r="S22" s="666">
        <v>1572.0530000000001</v>
      </c>
      <c r="T22" s="779">
        <v>2.3427428973450639</v>
      </c>
    </row>
    <row r="23" spans="12:20" ht="15.75">
      <c r="L23" s="665" t="s">
        <v>204</v>
      </c>
      <c r="M23" s="666">
        <v>12859.092000000001</v>
      </c>
      <c r="N23" s="666">
        <v>5741.59</v>
      </c>
      <c r="O23" s="779">
        <v>2.2396395423567341</v>
      </c>
      <c r="Q23" s="665" t="s">
        <v>225</v>
      </c>
      <c r="R23" s="666">
        <v>3246.4929999999999</v>
      </c>
      <c r="S23" s="666">
        <v>836.47400000000005</v>
      </c>
      <c r="T23" s="779">
        <v>3.8811642681063603</v>
      </c>
    </row>
    <row r="24" spans="12:20" ht="15.75">
      <c r="L24" s="665" t="s">
        <v>355</v>
      </c>
      <c r="M24" s="666">
        <v>9818.1620000000003</v>
      </c>
      <c r="N24" s="666">
        <v>2958.5880000000002</v>
      </c>
      <c r="O24" s="779">
        <v>3.3185296499546406</v>
      </c>
      <c r="Q24" s="665" t="s">
        <v>213</v>
      </c>
      <c r="R24" s="666">
        <v>2678.7620000000002</v>
      </c>
      <c r="S24" s="666">
        <v>840.67</v>
      </c>
      <c r="T24" s="779">
        <v>3.1864607991245082</v>
      </c>
    </row>
    <row r="25" spans="12:20" ht="15.75">
      <c r="L25" s="665" t="s">
        <v>211</v>
      </c>
      <c r="M25" s="666">
        <v>7185.1629999999996</v>
      </c>
      <c r="N25" s="666">
        <v>1870.0150000000001</v>
      </c>
      <c r="O25" s="779">
        <v>3.8423023344732523</v>
      </c>
      <c r="Q25" s="665" t="s">
        <v>330</v>
      </c>
      <c r="R25" s="666">
        <v>2593.873</v>
      </c>
      <c r="S25" s="666">
        <v>1311.221</v>
      </c>
      <c r="T25" s="779">
        <v>1.9782119108830625</v>
      </c>
    </row>
    <row r="26" spans="12:20" ht="15.75">
      <c r="L26" s="665" t="s">
        <v>221</v>
      </c>
      <c r="M26" s="666">
        <v>6410.1319999999996</v>
      </c>
      <c r="N26" s="666">
        <v>1668.431</v>
      </c>
      <c r="O26" s="779">
        <v>3.8420120460480534</v>
      </c>
      <c r="Q26" s="665" t="s">
        <v>218</v>
      </c>
      <c r="R26" s="666">
        <v>2450.8850000000002</v>
      </c>
      <c r="S26" s="666">
        <v>846.87900000000002</v>
      </c>
      <c r="T26" s="779">
        <v>2.8940202791662091</v>
      </c>
    </row>
    <row r="27" spans="12:20" ht="15.75">
      <c r="L27" s="665" t="s">
        <v>217</v>
      </c>
      <c r="M27" s="666">
        <v>4943.9840000000004</v>
      </c>
      <c r="N27" s="666">
        <v>1769.636</v>
      </c>
      <c r="O27" s="779">
        <v>2.7937858407039644</v>
      </c>
      <c r="Q27" s="665" t="s">
        <v>219</v>
      </c>
      <c r="R27" s="666">
        <v>2390.0549999999998</v>
      </c>
      <c r="S27" s="666">
        <v>930.45</v>
      </c>
      <c r="T27" s="779">
        <v>2.5687086893438655</v>
      </c>
    </row>
    <row r="28" spans="12:20" ht="15.75">
      <c r="L28" s="665" t="s">
        <v>361</v>
      </c>
      <c r="M28" s="666">
        <v>4899.6390000000001</v>
      </c>
      <c r="N28" s="666">
        <v>1752.19</v>
      </c>
      <c r="O28" s="779">
        <v>2.7962943516399479</v>
      </c>
      <c r="Q28" s="665" t="s">
        <v>362</v>
      </c>
      <c r="R28" s="666">
        <v>2023.4059999999999</v>
      </c>
      <c r="S28" s="666">
        <v>510.62200000000001</v>
      </c>
      <c r="T28" s="779">
        <v>3.9626298906040081</v>
      </c>
    </row>
    <row r="29" spans="12:20" ht="15.75">
      <c r="L29" s="665" t="s">
        <v>218</v>
      </c>
      <c r="M29" s="666">
        <v>4614.3209999999999</v>
      </c>
      <c r="N29" s="666">
        <v>1803.2739999999999</v>
      </c>
      <c r="O29" s="779">
        <v>2.5588573893928488</v>
      </c>
      <c r="Q29" s="665" t="s">
        <v>220</v>
      </c>
      <c r="R29" s="666">
        <v>1924.0650000000001</v>
      </c>
      <c r="S29" s="666">
        <v>555.87199999999996</v>
      </c>
      <c r="T29" s="779">
        <v>3.4613454176501071</v>
      </c>
    </row>
    <row r="30" spans="12:20" ht="15.75">
      <c r="L30" s="665" t="s">
        <v>370</v>
      </c>
      <c r="M30" s="666">
        <v>2814.0059999999999</v>
      </c>
      <c r="N30" s="666">
        <v>1141.769</v>
      </c>
      <c r="O30" s="779">
        <v>2.4646018590450431</v>
      </c>
      <c r="Q30" s="665" t="s">
        <v>364</v>
      </c>
      <c r="R30" s="666">
        <v>1599.335</v>
      </c>
      <c r="S30" s="666">
        <v>232.23699999999999</v>
      </c>
      <c r="T30" s="779">
        <v>6.8866502753652519</v>
      </c>
    </row>
    <row r="31" spans="12:20" ht="15.75">
      <c r="L31" s="665" t="s">
        <v>371</v>
      </c>
      <c r="M31" s="666">
        <v>2281.2979999999998</v>
      </c>
      <c r="N31" s="666">
        <v>287.61099999999999</v>
      </c>
      <c r="O31" s="779">
        <v>7.9318871670415936</v>
      </c>
      <c r="Q31" s="665" t="s">
        <v>214</v>
      </c>
      <c r="R31" s="666">
        <v>1494.5329999999999</v>
      </c>
      <c r="S31" s="666">
        <v>294.71600000000001</v>
      </c>
      <c r="T31" s="779">
        <v>5.0710955631862538</v>
      </c>
    </row>
    <row r="32" spans="12:20" ht="15.75">
      <c r="L32" s="665" t="s">
        <v>220</v>
      </c>
      <c r="M32" s="666">
        <v>1816.211</v>
      </c>
      <c r="N32" s="666">
        <v>591.31799999999998</v>
      </c>
      <c r="O32" s="779">
        <v>3.0714623941770758</v>
      </c>
      <c r="Q32" s="665" t="s">
        <v>211</v>
      </c>
      <c r="R32" s="666">
        <v>1467.5940000000001</v>
      </c>
      <c r="S32" s="666">
        <v>451.40499999999997</v>
      </c>
      <c r="T32" s="779">
        <v>3.2511691275019112</v>
      </c>
    </row>
    <row r="33" spans="12:20" ht="15.75">
      <c r="L33" s="665" t="s">
        <v>222</v>
      </c>
      <c r="M33" s="666">
        <v>1757.42</v>
      </c>
      <c r="N33" s="666">
        <v>673.81700000000001</v>
      </c>
      <c r="O33" s="779">
        <v>2.6081562204574835</v>
      </c>
      <c r="Q33" s="665" t="s">
        <v>363</v>
      </c>
      <c r="R33" s="666">
        <v>1327.356</v>
      </c>
      <c r="S33" s="666">
        <v>383.44799999999998</v>
      </c>
      <c r="T33" s="779">
        <v>3.4616323464980914</v>
      </c>
    </row>
    <row r="34" spans="12:20" ht="15.75">
      <c r="L34" s="665" t="s">
        <v>372</v>
      </c>
      <c r="M34" s="666">
        <v>1587.326</v>
      </c>
      <c r="N34" s="666">
        <v>303.60599999999999</v>
      </c>
      <c r="O34" s="779">
        <v>5.2282431835997976</v>
      </c>
      <c r="Q34" s="665" t="s">
        <v>222</v>
      </c>
      <c r="R34" s="666">
        <v>1273.6610000000001</v>
      </c>
      <c r="S34" s="666">
        <v>512.40700000000004</v>
      </c>
      <c r="T34" s="779">
        <v>2.4856432484333744</v>
      </c>
    </row>
    <row r="35" spans="12:20" ht="17.25" customHeight="1" thickBot="1">
      <c r="L35" s="1105" t="s">
        <v>224</v>
      </c>
      <c r="M35" s="1091">
        <v>1147.2180000000001</v>
      </c>
      <c r="N35" s="1091">
        <v>243.89599999999999</v>
      </c>
      <c r="O35" s="1092">
        <v>4.7037179781546241</v>
      </c>
      <c r="Q35" s="665" t="s">
        <v>365</v>
      </c>
      <c r="R35" s="666">
        <v>1203.6669999999999</v>
      </c>
      <c r="S35" s="666">
        <v>651.173</v>
      </c>
      <c r="T35" s="779">
        <v>1.8484596259365789</v>
      </c>
    </row>
    <row r="36" spans="12:20" ht="16.5" thickBot="1">
      <c r="L36" s="669" t="s">
        <v>343</v>
      </c>
      <c r="M36" s="670">
        <v>971151.76199999999</v>
      </c>
      <c r="N36" s="670">
        <v>278311.69199999998</v>
      </c>
      <c r="O36" s="1093">
        <v>3.4894393225851252</v>
      </c>
      <c r="Q36" s="669" t="s">
        <v>343</v>
      </c>
      <c r="R36" s="670">
        <v>296917.435</v>
      </c>
      <c r="S36" s="671">
        <v>91607.284</v>
      </c>
      <c r="T36" s="780">
        <v>3.2411989749636065</v>
      </c>
    </row>
    <row r="42" spans="12:20" ht="17.25" customHeight="1"/>
    <row r="43" spans="12:20">
      <c r="N43" s="820">
        <v>369900</v>
      </c>
      <c r="O43" s="820">
        <v>328049</v>
      </c>
      <c r="Q43" s="820">
        <f>(N43-O43)/O43*100</f>
        <v>12.757545366698267</v>
      </c>
    </row>
    <row r="44" spans="12:20">
      <c r="N44" s="820">
        <v>21699</v>
      </c>
      <c r="O44" s="820">
        <v>23409</v>
      </c>
      <c r="Q44" s="820">
        <f>(N44-O44)/O44*100</f>
        <v>-7.304882737408688</v>
      </c>
    </row>
    <row r="47" spans="12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L29" sqref="L29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77" t="s">
        <v>375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8" customHeight="1">
      <c r="B3" s="1180" t="s">
        <v>374</v>
      </c>
      <c r="C3" s="1180"/>
      <c r="D3" s="1180"/>
      <c r="E3" s="1180"/>
      <c r="F3" s="1180"/>
      <c r="G3" s="1180"/>
      <c r="H3" s="1180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7" t="s">
        <v>193</v>
      </c>
      <c r="H7" s="658" t="s">
        <v>194</v>
      </c>
      <c r="I7" s="659" t="s">
        <v>195</v>
      </c>
      <c r="J7" s="110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660" t="s">
        <v>213</v>
      </c>
      <c r="C8" s="661">
        <v>14601.55</v>
      </c>
      <c r="D8" s="662">
        <v>22285</v>
      </c>
      <c r="E8" s="1094">
        <v>1.8667217759895514</v>
      </c>
      <c r="G8" s="1107" t="s">
        <v>321</v>
      </c>
      <c r="H8" s="664">
        <v>2625.549</v>
      </c>
      <c r="I8" s="1108">
        <v>12383</v>
      </c>
      <c r="J8" s="1109">
        <v>3.4416232675869503</v>
      </c>
      <c r="K8" s="821"/>
      <c r="L8" s="665" t="s">
        <v>201</v>
      </c>
      <c r="M8" s="666">
        <v>9944.6810000000005</v>
      </c>
      <c r="N8" s="666">
        <v>3121.53</v>
      </c>
      <c r="O8" s="779">
        <v>3.1858354717077844</v>
      </c>
      <c r="P8" s="821"/>
      <c r="Q8" s="665" t="s">
        <v>321</v>
      </c>
      <c r="R8" s="666">
        <v>6816.6260000000002</v>
      </c>
      <c r="S8" s="666">
        <v>1313.0340000000001</v>
      </c>
      <c r="T8" s="779">
        <v>5.1915076075714719</v>
      </c>
    </row>
    <row r="9" spans="2:28" ht="15.75">
      <c r="B9" s="665" t="s">
        <v>219</v>
      </c>
      <c r="C9" s="666">
        <v>13785.07</v>
      </c>
      <c r="D9" s="666">
        <v>29985</v>
      </c>
      <c r="E9" s="779">
        <v>1.8100745731180408</v>
      </c>
      <c r="G9" s="665" t="s">
        <v>219</v>
      </c>
      <c r="H9" s="666">
        <v>2100.6320000000001</v>
      </c>
      <c r="I9" s="666">
        <v>10299</v>
      </c>
      <c r="J9" s="779">
        <v>3.0035717451792876</v>
      </c>
      <c r="K9" s="821"/>
      <c r="L9" s="665" t="s">
        <v>221</v>
      </c>
      <c r="M9" s="666">
        <v>5611.9179999999997</v>
      </c>
      <c r="N9" s="666">
        <v>1418.125</v>
      </c>
      <c r="O9" s="779">
        <v>3.9572802115469368</v>
      </c>
      <c r="P9" s="821"/>
      <c r="Q9" s="665" t="s">
        <v>201</v>
      </c>
      <c r="R9" s="666">
        <v>3370.136</v>
      </c>
      <c r="S9" s="666">
        <v>1029.992</v>
      </c>
      <c r="T9" s="779">
        <v>3.2720021126377681</v>
      </c>
    </row>
    <row r="10" spans="2:28" ht="15.75">
      <c r="B10" s="665" t="s">
        <v>321</v>
      </c>
      <c r="C10" s="666">
        <v>12522.877</v>
      </c>
      <c r="D10" s="666">
        <v>27262</v>
      </c>
      <c r="E10" s="779">
        <v>2.8416683023684586</v>
      </c>
      <c r="G10" s="665" t="s">
        <v>224</v>
      </c>
      <c r="H10" s="666">
        <v>1449.653</v>
      </c>
      <c r="I10" s="666">
        <v>8640</v>
      </c>
      <c r="J10" s="779">
        <v>3.0334957165157928</v>
      </c>
      <c r="K10" s="821"/>
      <c r="L10" s="667" t="s">
        <v>207</v>
      </c>
      <c r="M10" s="666">
        <v>5607.8159999999998</v>
      </c>
      <c r="N10" s="668">
        <v>1953.2529999999999</v>
      </c>
      <c r="O10" s="779">
        <v>2.871013637250269</v>
      </c>
      <c r="P10" s="821"/>
      <c r="Q10" s="665" t="s">
        <v>203</v>
      </c>
      <c r="R10" s="666">
        <v>2970.1680000000001</v>
      </c>
      <c r="S10" s="666">
        <v>917.346</v>
      </c>
      <c r="T10" s="779">
        <v>3.237783780601867</v>
      </c>
    </row>
    <row r="11" spans="2:28" ht="15.75">
      <c r="B11" s="665" t="s">
        <v>224</v>
      </c>
      <c r="C11" s="666">
        <v>9648.4509999999991</v>
      </c>
      <c r="D11" s="666">
        <v>20935</v>
      </c>
      <c r="E11" s="779">
        <v>1.9341123544872996</v>
      </c>
      <c r="G11" s="665" t="s">
        <v>198</v>
      </c>
      <c r="H11" s="666">
        <v>304.27300000000002</v>
      </c>
      <c r="I11" s="666">
        <v>1976</v>
      </c>
      <c r="J11" s="779">
        <v>2.635037065262575</v>
      </c>
      <c r="K11" s="821"/>
      <c r="L11" s="665" t="s">
        <v>222</v>
      </c>
      <c r="M11" s="666">
        <v>4889.9480000000003</v>
      </c>
      <c r="N11" s="666">
        <v>2141.7240000000002</v>
      </c>
      <c r="O11" s="779">
        <v>2.2831830805463262</v>
      </c>
      <c r="P11" s="821"/>
      <c r="Q11" s="665" t="s">
        <v>198</v>
      </c>
      <c r="R11" s="666">
        <v>2486.9949999999999</v>
      </c>
      <c r="S11" s="666">
        <v>816.29</v>
      </c>
      <c r="T11" s="779">
        <v>3.046705215058374</v>
      </c>
    </row>
    <row r="12" spans="2:28" ht="16.5" thickBot="1">
      <c r="B12" s="665" t="s">
        <v>201</v>
      </c>
      <c r="C12" s="666">
        <v>6526.201</v>
      </c>
      <c r="D12" s="666">
        <v>9610</v>
      </c>
      <c r="E12" s="779">
        <v>2.2822371809958373</v>
      </c>
      <c r="G12" s="667" t="s">
        <v>220</v>
      </c>
      <c r="H12" s="666">
        <v>285.02100000000002</v>
      </c>
      <c r="I12" s="668">
        <v>1789</v>
      </c>
      <c r="J12" s="781">
        <v>2.9642753140860307</v>
      </c>
      <c r="K12" s="821"/>
      <c r="L12" s="667" t="s">
        <v>203</v>
      </c>
      <c r="M12" s="666">
        <v>4379.6490000000003</v>
      </c>
      <c r="N12" s="668">
        <v>1405.2270000000001</v>
      </c>
      <c r="O12" s="779">
        <v>3.1166843506422808</v>
      </c>
      <c r="P12" s="821"/>
      <c r="Q12" s="667" t="s">
        <v>221</v>
      </c>
      <c r="R12" s="666">
        <v>1991.0340000000001</v>
      </c>
      <c r="S12" s="668">
        <v>420.53199999999998</v>
      </c>
      <c r="T12" s="781">
        <v>4.7345600334814</v>
      </c>
    </row>
    <row r="13" spans="2:28" ht="16.5" thickBot="1">
      <c r="B13" s="667" t="s">
        <v>212</v>
      </c>
      <c r="C13" s="666">
        <v>6450.3289999999997</v>
      </c>
      <c r="D13" s="666">
        <v>4259</v>
      </c>
      <c r="E13" s="779">
        <v>2.7449434974754192</v>
      </c>
      <c r="G13" s="669" t="s">
        <v>343</v>
      </c>
      <c r="H13" s="670">
        <v>6839.98</v>
      </c>
      <c r="I13" s="671">
        <v>35585</v>
      </c>
      <c r="J13" s="780">
        <v>3.133961196498567</v>
      </c>
      <c r="K13" s="821"/>
      <c r="L13" s="667" t="s">
        <v>321</v>
      </c>
      <c r="M13" s="666">
        <v>4323.1120000000001</v>
      </c>
      <c r="N13" s="668">
        <v>660.38699999999994</v>
      </c>
      <c r="O13" s="781">
        <v>6.5463311664221138</v>
      </c>
      <c r="P13" s="821"/>
      <c r="Q13" s="665" t="s">
        <v>212</v>
      </c>
      <c r="R13" s="666">
        <v>1159.366</v>
      </c>
      <c r="S13" s="666">
        <v>352.459</v>
      </c>
      <c r="T13" s="779">
        <v>3.2893641529936817</v>
      </c>
    </row>
    <row r="14" spans="2:28" ht="15.75">
      <c r="B14" s="667" t="s">
        <v>220</v>
      </c>
      <c r="C14" s="666">
        <v>4358.5969999999998</v>
      </c>
      <c r="D14" s="668">
        <v>8996</v>
      </c>
      <c r="E14" s="781">
        <v>1.8827209928761857</v>
      </c>
      <c r="G14" s="821"/>
      <c r="H14" s="821"/>
      <c r="I14" s="821"/>
      <c r="J14" s="821"/>
      <c r="K14" s="821"/>
      <c r="L14" s="665" t="s">
        <v>198</v>
      </c>
      <c r="M14" s="666">
        <v>4232.9650000000001</v>
      </c>
      <c r="N14" s="666">
        <v>1774.5509999999999</v>
      </c>
      <c r="O14" s="779">
        <v>2.3853724125144899</v>
      </c>
      <c r="P14" s="821"/>
      <c r="Q14" s="665" t="s">
        <v>199</v>
      </c>
      <c r="R14" s="666">
        <v>885.48800000000006</v>
      </c>
      <c r="S14" s="666">
        <v>133.78299999999999</v>
      </c>
      <c r="T14" s="779">
        <v>6.6188379689497179</v>
      </c>
    </row>
    <row r="15" spans="2:28" ht="15.75">
      <c r="B15" s="667" t="s">
        <v>198</v>
      </c>
      <c r="C15" s="666">
        <v>2543.0050000000001</v>
      </c>
      <c r="D15" s="666">
        <v>12621</v>
      </c>
      <c r="E15" s="779">
        <v>2.823832298226308</v>
      </c>
      <c r="G15" s="821"/>
      <c r="H15" s="821"/>
      <c r="I15" s="821"/>
      <c r="J15" s="821"/>
      <c r="K15" s="821"/>
      <c r="L15" s="665" t="s">
        <v>211</v>
      </c>
      <c r="M15" s="666">
        <v>2417.3870000000002</v>
      </c>
      <c r="N15" s="666">
        <v>1000.011</v>
      </c>
      <c r="O15" s="781">
        <v>2.417360409035501</v>
      </c>
      <c r="P15" s="821"/>
      <c r="Q15" s="665" t="s">
        <v>200</v>
      </c>
      <c r="R15" s="666">
        <v>462.44900000000001</v>
      </c>
      <c r="S15" s="666">
        <v>90.744</v>
      </c>
      <c r="T15" s="779">
        <v>5.09619368773693</v>
      </c>
    </row>
    <row r="16" spans="2:28" ht="15.75">
      <c r="B16" s="665" t="s">
        <v>222</v>
      </c>
      <c r="C16" s="666">
        <v>1542.6489999999999</v>
      </c>
      <c r="D16" s="666">
        <v>2371</v>
      </c>
      <c r="E16" s="781">
        <v>1.725953937983542</v>
      </c>
      <c r="G16" s="672"/>
      <c r="H16" s="821"/>
      <c r="I16" s="821"/>
      <c r="J16" s="821"/>
      <c r="K16" s="821"/>
      <c r="L16" s="665" t="s">
        <v>219</v>
      </c>
      <c r="M16" s="666">
        <v>2413.9409999999998</v>
      </c>
      <c r="N16" s="666">
        <v>971.75199999999995</v>
      </c>
      <c r="O16" s="779">
        <v>2.4841122014670409</v>
      </c>
      <c r="P16" s="821"/>
      <c r="Q16" s="667" t="s">
        <v>207</v>
      </c>
      <c r="R16" s="666">
        <v>378.61</v>
      </c>
      <c r="S16" s="666">
        <v>171.953</v>
      </c>
      <c r="T16" s="779">
        <v>2.2018225910568585</v>
      </c>
    </row>
    <row r="17" spans="2:20" ht="16.5" thickBot="1">
      <c r="B17" s="667" t="s">
        <v>366</v>
      </c>
      <c r="C17" s="666">
        <v>768.73500000000001</v>
      </c>
      <c r="D17" s="666">
        <v>744</v>
      </c>
      <c r="E17" s="779">
        <v>3.0516376945643069</v>
      </c>
      <c r="G17" s="821"/>
      <c r="H17" s="821"/>
      <c r="I17" s="821"/>
      <c r="J17" s="821"/>
      <c r="K17" s="821"/>
      <c r="L17" s="665" t="s">
        <v>224</v>
      </c>
      <c r="M17" s="666">
        <v>1396.268</v>
      </c>
      <c r="N17" s="666">
        <v>530.98</v>
      </c>
      <c r="O17" s="779">
        <v>2.6296056348638368</v>
      </c>
      <c r="P17" s="821"/>
      <c r="Q17" s="667" t="s">
        <v>367</v>
      </c>
      <c r="R17" s="666">
        <v>314.096</v>
      </c>
      <c r="S17" s="666">
        <v>40.529000000000003</v>
      </c>
      <c r="T17" s="779">
        <v>7.7499074736608353</v>
      </c>
    </row>
    <row r="18" spans="2:20" ht="16.5" customHeight="1" thickBot="1">
      <c r="B18" s="665" t="s">
        <v>203</v>
      </c>
      <c r="C18" s="666">
        <v>510.05900000000003</v>
      </c>
      <c r="D18" s="666">
        <v>512</v>
      </c>
      <c r="E18" s="779">
        <v>1.7964947749181988</v>
      </c>
      <c r="G18" s="724"/>
      <c r="H18" s="821"/>
      <c r="I18" s="821"/>
      <c r="J18" s="821"/>
      <c r="K18" s="821"/>
      <c r="L18" s="667" t="s">
        <v>212</v>
      </c>
      <c r="M18" s="666">
        <v>1145.046</v>
      </c>
      <c r="N18" s="668">
        <v>369.56799999999998</v>
      </c>
      <c r="O18" s="779">
        <v>3.09833643605507</v>
      </c>
      <c r="P18" s="821"/>
      <c r="Q18" s="669" t="s">
        <v>343</v>
      </c>
      <c r="R18" s="670">
        <v>21830.116999999998</v>
      </c>
      <c r="S18" s="671">
        <v>5648.28</v>
      </c>
      <c r="T18" s="780">
        <v>3.8649140977430294</v>
      </c>
    </row>
    <row r="19" spans="2:20" ht="16.5" thickBot="1">
      <c r="B19" s="669" t="s">
        <v>343</v>
      </c>
      <c r="C19" s="670">
        <v>73830.010999999999</v>
      </c>
      <c r="D19" s="671">
        <v>140206</v>
      </c>
      <c r="E19" s="780">
        <v>2.1076077319817621</v>
      </c>
      <c r="G19" s="821"/>
      <c r="H19" s="821"/>
      <c r="I19" s="675"/>
      <c r="J19" s="821"/>
      <c r="K19" s="821"/>
      <c r="L19" s="669" t="s">
        <v>343</v>
      </c>
      <c r="M19" s="670">
        <v>48861.724999999999</v>
      </c>
      <c r="N19" s="671">
        <v>16050.578</v>
      </c>
      <c r="O19" s="780">
        <v>3.0442346063799075</v>
      </c>
      <c r="P19" s="821"/>
    </row>
    <row r="20" spans="2:20">
      <c r="G20" s="821"/>
      <c r="H20" s="821"/>
      <c r="I20" s="821"/>
      <c r="J20" s="821"/>
      <c r="K20" s="821"/>
      <c r="P20" s="821"/>
    </row>
    <row r="21" spans="2:20">
      <c r="G21" s="821"/>
      <c r="H21" s="821"/>
      <c r="I21" s="821"/>
      <c r="J21" s="821"/>
      <c r="K21" s="821"/>
      <c r="P21" s="821"/>
    </row>
    <row r="22" spans="2:20" ht="15">
      <c r="F22" s="724"/>
      <c r="G22" s="821"/>
      <c r="H22" s="821"/>
      <c r="I22" s="821"/>
      <c r="J22" s="821"/>
      <c r="K22" s="821"/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</row>
    <row r="30" spans="2:20">
      <c r="G30" s="821"/>
      <c r="H30" s="821"/>
      <c r="I30" s="821"/>
      <c r="J30" s="821"/>
      <c r="K30" s="821"/>
    </row>
    <row r="31" spans="2:20">
      <c r="G31" s="821"/>
      <c r="H31" s="821"/>
      <c r="I31" s="821"/>
      <c r="J31" s="821"/>
      <c r="K31" s="821"/>
    </row>
    <row r="32" spans="2:20">
      <c r="K32" s="821"/>
    </row>
    <row r="33" spans="11:11">
      <c r="K33" s="821"/>
    </row>
    <row r="34" spans="11:11">
      <c r="K34" s="821"/>
    </row>
    <row r="35" spans="11:11">
      <c r="K35" s="82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58" zoomScale="78" zoomScaleNormal="78" workbookViewId="0">
      <selection activeCell="P370" sqref="P37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82" t="s">
        <v>271</v>
      </c>
      <c r="C5" s="1182"/>
      <c r="D5" s="1182"/>
      <c r="E5" s="1182"/>
      <c r="F5" s="1182"/>
      <c r="G5" s="1182"/>
      <c r="H5" s="1182"/>
      <c r="I5" s="1182"/>
      <c r="J5" s="1182"/>
      <c r="K5" s="1182"/>
      <c r="L5" s="1182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183" t="s">
        <v>273</v>
      </c>
      <c r="C7" s="1185" t="s">
        <v>22</v>
      </c>
      <c r="D7" s="1185" t="s">
        <v>274</v>
      </c>
      <c r="E7" s="1187" t="s">
        <v>275</v>
      </c>
      <c r="F7" s="1188"/>
      <c r="G7" s="1189"/>
      <c r="H7" s="1190" t="s">
        <v>276</v>
      </c>
      <c r="I7" s="1192" t="s">
        <v>277</v>
      </c>
      <c r="J7" s="1193"/>
      <c r="K7" s="1193"/>
      <c r="L7" s="1183"/>
    </row>
    <row r="8" spans="2:13">
      <c r="B8" s="1184"/>
      <c r="C8" s="1186"/>
      <c r="D8" s="1186"/>
      <c r="E8" s="1194" t="s">
        <v>278</v>
      </c>
      <c r="F8" s="1185" t="s">
        <v>279</v>
      </c>
      <c r="G8" s="1185" t="s">
        <v>280</v>
      </c>
      <c r="H8" s="1191"/>
      <c r="I8" s="1194" t="s">
        <v>281</v>
      </c>
      <c r="J8" s="1194" t="s">
        <v>24</v>
      </c>
      <c r="K8" s="1185" t="s">
        <v>282</v>
      </c>
      <c r="L8" s="1194" t="s">
        <v>283</v>
      </c>
    </row>
    <row r="9" spans="2:13">
      <c r="B9" s="1184"/>
      <c r="C9" s="1186"/>
      <c r="D9" s="1186"/>
      <c r="E9" s="1195"/>
      <c r="F9" s="1186"/>
      <c r="G9" s="1186"/>
      <c r="H9" s="1191"/>
      <c r="I9" s="1195"/>
      <c r="J9" s="1195"/>
      <c r="K9" s="1210"/>
      <c r="L9" s="1195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181"/>
      <c r="O105" s="1181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81"/>
      <c r="O121" s="1181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81"/>
      <c r="O145" s="1181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81"/>
      <c r="O171" s="1181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15" t="s">
        <v>309</v>
      </c>
      <c r="D177" s="1215"/>
      <c r="E177" s="1215"/>
      <c r="F177" s="1215"/>
      <c r="G177" s="1215"/>
      <c r="H177" s="1215"/>
      <c r="I177" s="1215"/>
      <c r="J177" s="1215"/>
      <c r="K177" s="1215"/>
      <c r="L177" s="1216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196" t="s">
        <v>273</v>
      </c>
      <c r="C194" s="1198" t="s">
        <v>22</v>
      </c>
      <c r="D194" s="1198" t="s">
        <v>274</v>
      </c>
      <c r="E194" s="1200" t="s">
        <v>275</v>
      </c>
      <c r="F194" s="1201"/>
      <c r="G194" s="1202"/>
      <c r="H194" s="1203" t="s">
        <v>276</v>
      </c>
      <c r="I194" s="1205" t="s">
        <v>277</v>
      </c>
      <c r="J194" s="1206"/>
      <c r="K194" s="1206"/>
      <c r="L194" s="1207"/>
    </row>
    <row r="195" spans="2:12" ht="12.75" customHeight="1">
      <c r="B195" s="1197"/>
      <c r="C195" s="1199"/>
      <c r="D195" s="1199"/>
      <c r="E195" s="1208" t="s">
        <v>278</v>
      </c>
      <c r="F195" s="1198" t="s">
        <v>279</v>
      </c>
      <c r="G195" s="1198" t="s">
        <v>280</v>
      </c>
      <c r="H195" s="1204"/>
      <c r="I195" s="1208" t="s">
        <v>281</v>
      </c>
      <c r="J195" s="1208" t="s">
        <v>24</v>
      </c>
      <c r="K195" s="1198" t="s">
        <v>282</v>
      </c>
      <c r="L195" s="1213" t="s">
        <v>283</v>
      </c>
    </row>
    <row r="196" spans="2:12" ht="12.75" customHeight="1">
      <c r="B196" s="1197"/>
      <c r="C196" s="1199"/>
      <c r="D196" s="1199"/>
      <c r="E196" s="1209"/>
      <c r="F196" s="1199"/>
      <c r="G196" s="1199"/>
      <c r="H196" s="1204"/>
      <c r="I196" s="1211"/>
      <c r="J196" s="1211"/>
      <c r="K196" s="1212"/>
      <c r="L196" s="1214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15" t="s">
        <v>310</v>
      </c>
      <c r="D199" s="1215"/>
      <c r="E199" s="1215"/>
      <c r="F199" s="1215"/>
      <c r="G199" s="1215"/>
      <c r="H199" s="1215"/>
      <c r="I199" s="1215"/>
      <c r="J199" s="1215"/>
      <c r="K199" s="1215"/>
      <c r="L199" s="1216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19" t="s">
        <v>273</v>
      </c>
      <c r="C234" s="1198" t="s">
        <v>22</v>
      </c>
      <c r="D234" s="1198" t="s">
        <v>274</v>
      </c>
      <c r="E234" s="1200" t="s">
        <v>275</v>
      </c>
      <c r="F234" s="1201"/>
      <c r="G234" s="1202"/>
      <c r="H234" s="1203" t="s">
        <v>276</v>
      </c>
      <c r="I234" s="1200" t="s">
        <v>277</v>
      </c>
      <c r="J234" s="1201"/>
      <c r="K234" s="1201"/>
      <c r="L234" s="1201"/>
    </row>
    <row r="235" spans="2:12">
      <c r="B235" s="1220"/>
      <c r="C235" s="1199"/>
      <c r="D235" s="1199"/>
      <c r="E235" s="1208" t="s">
        <v>278</v>
      </c>
      <c r="F235" s="1198" t="s">
        <v>279</v>
      </c>
      <c r="G235" s="1198" t="s">
        <v>280</v>
      </c>
      <c r="H235" s="1204"/>
      <c r="I235" s="1208" t="s">
        <v>281</v>
      </c>
      <c r="J235" s="1208" t="s">
        <v>24</v>
      </c>
      <c r="K235" s="1198" t="s">
        <v>282</v>
      </c>
      <c r="L235" s="1205" t="s">
        <v>283</v>
      </c>
    </row>
    <row r="236" spans="2:12">
      <c r="B236" s="1220"/>
      <c r="C236" s="1199"/>
      <c r="D236" s="1199"/>
      <c r="E236" s="1209"/>
      <c r="F236" s="1199"/>
      <c r="G236" s="1199"/>
      <c r="H236" s="1204"/>
      <c r="I236" s="1209"/>
      <c r="J236" s="1209"/>
      <c r="K236" s="1199"/>
      <c r="L236" s="1217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18" t="s">
        <v>284</v>
      </c>
      <c r="D239" s="1218"/>
      <c r="E239" s="1218"/>
      <c r="F239" s="1218"/>
      <c r="G239" s="1218"/>
      <c r="H239" s="1218"/>
      <c r="I239" s="1218"/>
      <c r="J239" s="1218"/>
      <c r="K239" s="1218"/>
      <c r="L239" s="1218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15" t="s">
        <v>309</v>
      </c>
      <c r="D256" s="1215"/>
      <c r="E256" s="1215"/>
      <c r="F256" s="1215"/>
      <c r="G256" s="1215"/>
      <c r="H256" s="1215"/>
      <c r="I256" s="1215"/>
      <c r="J256" s="1215"/>
      <c r="K256" s="1215"/>
      <c r="L256" s="1215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1" t="s">
        <v>273</v>
      </c>
      <c r="C273" s="1198" t="s">
        <v>22</v>
      </c>
      <c r="D273" s="1198" t="s">
        <v>274</v>
      </c>
      <c r="E273" s="1200" t="s">
        <v>275</v>
      </c>
      <c r="F273" s="1201"/>
      <c r="G273" s="1202"/>
      <c r="H273" s="1203" t="s">
        <v>276</v>
      </c>
      <c r="I273" s="1205" t="s">
        <v>277</v>
      </c>
      <c r="J273" s="1206"/>
      <c r="K273" s="1206"/>
      <c r="L273" s="1206"/>
    </row>
    <row r="274" spans="2:12" ht="11.25" customHeight="1">
      <c r="B274" s="1222"/>
      <c r="C274" s="1199"/>
      <c r="D274" s="1199"/>
      <c r="E274" s="1208" t="s">
        <v>278</v>
      </c>
      <c r="F274" s="1198" t="s">
        <v>279</v>
      </c>
      <c r="G274" s="1198" t="s">
        <v>280</v>
      </c>
      <c r="H274" s="1204"/>
      <c r="I274" s="1208" t="s">
        <v>281</v>
      </c>
      <c r="J274" s="1208" t="s">
        <v>24</v>
      </c>
      <c r="K274" s="1198" t="s">
        <v>282</v>
      </c>
      <c r="L274" s="1205" t="s">
        <v>283</v>
      </c>
    </row>
    <row r="275" spans="2:12" ht="11.25" customHeight="1">
      <c r="B275" s="1222"/>
      <c r="C275" s="1199"/>
      <c r="D275" s="1199"/>
      <c r="E275" s="1209"/>
      <c r="F275" s="1199"/>
      <c r="G275" s="1199"/>
      <c r="H275" s="1204"/>
      <c r="I275" s="1211"/>
      <c r="J275" s="1211"/>
      <c r="K275" s="1212"/>
      <c r="L275" s="1217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15" t="s">
        <v>310</v>
      </c>
      <c r="D278" s="1215"/>
      <c r="E278" s="1215"/>
      <c r="F278" s="1215"/>
      <c r="G278" s="1215"/>
      <c r="H278" s="1215"/>
      <c r="I278" s="1215"/>
      <c r="J278" s="1215"/>
      <c r="K278" s="1215"/>
      <c r="L278" s="1215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</row>
    <row r="312" spans="2:12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</row>
    <row r="313" spans="2:12" ht="12.75" customHeight="1">
      <c r="B313" s="1208" t="s">
        <v>273</v>
      </c>
      <c r="C313" s="1198" t="s">
        <v>22</v>
      </c>
      <c r="D313" s="1198" t="s">
        <v>274</v>
      </c>
      <c r="E313" s="1200" t="s">
        <v>275</v>
      </c>
      <c r="F313" s="1201"/>
      <c r="G313" s="1202"/>
      <c r="H313" s="1198" t="s">
        <v>276</v>
      </c>
      <c r="I313" s="1200" t="s">
        <v>277</v>
      </c>
      <c r="J313" s="1201"/>
      <c r="K313" s="1201"/>
      <c r="L313" s="1202"/>
    </row>
    <row r="314" spans="2:12" ht="11.25" customHeight="1">
      <c r="B314" s="1209"/>
      <c r="C314" s="1199"/>
      <c r="D314" s="1199"/>
      <c r="E314" s="1225" t="s">
        <v>314</v>
      </c>
      <c r="F314" s="1228" t="s">
        <v>315</v>
      </c>
      <c r="G314" s="1228" t="s">
        <v>316</v>
      </c>
      <c r="H314" s="1199"/>
      <c r="I314" s="1208" t="s">
        <v>281</v>
      </c>
      <c r="J314" s="1208" t="s">
        <v>24</v>
      </c>
      <c r="K314" s="1198" t="s">
        <v>282</v>
      </c>
      <c r="L314" s="1208" t="s">
        <v>283</v>
      </c>
    </row>
    <row r="315" spans="2:12" ht="11.25" customHeight="1">
      <c r="B315" s="1211"/>
      <c r="C315" s="1212"/>
      <c r="D315" s="1212"/>
      <c r="E315" s="1227"/>
      <c r="F315" s="1229"/>
      <c r="G315" s="1229"/>
      <c r="H315" s="1212"/>
      <c r="I315" s="1211"/>
      <c r="J315" s="1211"/>
      <c r="K315" s="1212"/>
      <c r="L315" s="1211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</row>
    <row r="318" spans="2:12" ht="14.25">
      <c r="B318" s="983"/>
      <c r="C318" s="1218" t="s">
        <v>284</v>
      </c>
      <c r="D318" s="1218"/>
      <c r="E318" s="1218"/>
      <c r="F318" s="1218"/>
      <c r="G318" s="1218"/>
      <c r="H318" s="1218"/>
      <c r="I318" s="1218"/>
      <c r="J318" s="1218"/>
      <c r="K318" s="1218"/>
      <c r="L318" s="1231"/>
    </row>
    <row r="319" spans="2:12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</row>
    <row r="320" spans="2:12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</row>
    <row r="335" spans="2:12" ht="12.75">
      <c r="B335" s="983"/>
      <c r="C335" s="1215" t="s">
        <v>309</v>
      </c>
      <c r="D335" s="1215"/>
      <c r="E335" s="1215"/>
      <c r="F335" s="1215"/>
      <c r="G335" s="1215"/>
      <c r="H335" s="1215"/>
      <c r="I335" s="1215"/>
      <c r="J335" s="1215"/>
      <c r="K335" s="1215"/>
      <c r="L335" s="1232"/>
    </row>
    <row r="336" spans="2:12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2" ht="12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2" ht="12.75" customHeight="1">
      <c r="B352" s="1223" t="s">
        <v>273</v>
      </c>
      <c r="C352" s="1198" t="s">
        <v>22</v>
      </c>
      <c r="D352" s="1198" t="s">
        <v>274</v>
      </c>
      <c r="E352" s="1200" t="s">
        <v>275</v>
      </c>
      <c r="F352" s="1201"/>
      <c r="G352" s="1202"/>
      <c r="H352" s="1203" t="s">
        <v>276</v>
      </c>
      <c r="I352" s="1205" t="s">
        <v>277</v>
      </c>
      <c r="J352" s="1206"/>
      <c r="K352" s="1206"/>
      <c r="L352" s="1219"/>
    </row>
    <row r="353" spans="2:12" ht="11.25" customHeight="1">
      <c r="B353" s="1224"/>
      <c r="C353" s="1199"/>
      <c r="D353" s="1199"/>
      <c r="E353" s="1225" t="s">
        <v>314</v>
      </c>
      <c r="F353" s="1228" t="s">
        <v>315</v>
      </c>
      <c r="G353" s="1228" t="s">
        <v>316</v>
      </c>
      <c r="H353" s="1204"/>
      <c r="I353" s="1208" t="s">
        <v>281</v>
      </c>
      <c r="J353" s="1208" t="s">
        <v>24</v>
      </c>
      <c r="K353" s="1198" t="s">
        <v>282</v>
      </c>
      <c r="L353" s="1208" t="s">
        <v>283</v>
      </c>
    </row>
    <row r="354" spans="2:12" ht="11.25" customHeight="1">
      <c r="B354" s="1224"/>
      <c r="C354" s="1199"/>
      <c r="D354" s="1199"/>
      <c r="E354" s="1226"/>
      <c r="F354" s="1230"/>
      <c r="G354" s="1230"/>
      <c r="H354" s="1204"/>
      <c r="I354" s="1211"/>
      <c r="J354" s="1211"/>
      <c r="K354" s="1212"/>
      <c r="L354" s="1211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15" t="s">
        <v>310</v>
      </c>
      <c r="D357" s="1215"/>
      <c r="E357" s="1215"/>
      <c r="F357" s="1215"/>
      <c r="G357" s="1215"/>
      <c r="H357" s="1215"/>
      <c r="I357" s="1215"/>
      <c r="J357" s="1215"/>
      <c r="K357" s="1215"/>
      <c r="L357" s="1232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95"/>
    </row>
    <row r="371" spans="2:16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33" t="s">
        <v>273</v>
      </c>
      <c r="C393" s="1235" t="s">
        <v>22</v>
      </c>
      <c r="D393" s="1235" t="s">
        <v>274</v>
      </c>
      <c r="E393" s="1240" t="s">
        <v>275</v>
      </c>
      <c r="F393" s="1241"/>
      <c r="G393" s="1242"/>
      <c r="H393" s="1243" t="s">
        <v>276</v>
      </c>
      <c r="I393" s="1240" t="s">
        <v>277</v>
      </c>
      <c r="J393" s="1241"/>
      <c r="K393" s="1241"/>
      <c r="L393" s="1242"/>
    </row>
    <row r="394" spans="2:12" ht="11.25" customHeight="1">
      <c r="B394" s="1234"/>
      <c r="C394" s="1236"/>
      <c r="D394" s="1236"/>
      <c r="E394" s="1245" t="s">
        <v>314</v>
      </c>
      <c r="F394" s="1247" t="s">
        <v>315</v>
      </c>
      <c r="G394" s="1247" t="s">
        <v>316</v>
      </c>
      <c r="H394" s="1244"/>
      <c r="I394" s="1233" t="s">
        <v>281</v>
      </c>
      <c r="J394" s="1233" t="s">
        <v>24</v>
      </c>
      <c r="K394" s="1235" t="s">
        <v>282</v>
      </c>
      <c r="L394" s="1233" t="s">
        <v>283</v>
      </c>
    </row>
    <row r="395" spans="2:12" ht="11.25" customHeight="1">
      <c r="B395" s="1234"/>
      <c r="C395" s="1236"/>
      <c r="D395" s="1236"/>
      <c r="E395" s="1246"/>
      <c r="F395" s="1248"/>
      <c r="G395" s="1248"/>
      <c r="H395" s="1244"/>
      <c r="I395" s="1234"/>
      <c r="J395" s="1234"/>
      <c r="K395" s="1236"/>
      <c r="L395" s="1237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38" t="s">
        <v>284</v>
      </c>
      <c r="D398" s="1238"/>
      <c r="E398" s="1238"/>
      <c r="F398" s="1238"/>
      <c r="G398" s="1238"/>
      <c r="H398" s="1238"/>
      <c r="I398" s="1238"/>
      <c r="J398" s="1238"/>
      <c r="K398" s="1238"/>
      <c r="L398" s="1239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2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2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2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2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2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2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</row>
    <row r="407" spans="2:12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</row>
    <row r="408" spans="2:12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</row>
    <row r="409" spans="2:12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</row>
    <row r="410" spans="2:12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</row>
    <row r="411" spans="2:12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</row>
    <row r="412" spans="2:12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</row>
    <row r="413" spans="2:12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</row>
    <row r="414" spans="2:12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</row>
    <row r="415" spans="2:12" ht="12.75">
      <c r="B415" s="970"/>
      <c r="C415" s="1249" t="s">
        <v>309</v>
      </c>
      <c r="D415" s="1249"/>
      <c r="E415" s="1249"/>
      <c r="F415" s="1249"/>
      <c r="G415" s="1249"/>
      <c r="H415" s="1249"/>
      <c r="I415" s="1249"/>
      <c r="J415" s="1249"/>
      <c r="K415" s="1249"/>
      <c r="L415" s="1250"/>
    </row>
    <row r="416" spans="2:12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251" t="s">
        <v>273</v>
      </c>
      <c r="C432" s="1235" t="s">
        <v>22</v>
      </c>
      <c r="D432" s="1235" t="s">
        <v>274</v>
      </c>
      <c r="E432" s="1240" t="s">
        <v>275</v>
      </c>
      <c r="F432" s="1241"/>
      <c r="G432" s="1242"/>
      <c r="H432" s="1243" t="s">
        <v>276</v>
      </c>
      <c r="I432" s="1253" t="s">
        <v>277</v>
      </c>
      <c r="J432" s="1254"/>
      <c r="K432" s="1254"/>
      <c r="L432" s="1255"/>
    </row>
    <row r="433" spans="2:12" ht="11.25" customHeight="1">
      <c r="B433" s="1252"/>
      <c r="C433" s="1236"/>
      <c r="D433" s="1236"/>
      <c r="E433" s="1245" t="s">
        <v>314</v>
      </c>
      <c r="F433" s="1247" t="s">
        <v>315</v>
      </c>
      <c r="G433" s="1247" t="s">
        <v>316</v>
      </c>
      <c r="H433" s="1244"/>
      <c r="I433" s="1233" t="s">
        <v>281</v>
      </c>
      <c r="J433" s="1233" t="s">
        <v>24</v>
      </c>
      <c r="K433" s="1235" t="s">
        <v>282</v>
      </c>
      <c r="L433" s="1233" t="s">
        <v>283</v>
      </c>
    </row>
    <row r="434" spans="2:12" ht="11.25" customHeight="1">
      <c r="B434" s="1252"/>
      <c r="C434" s="1236"/>
      <c r="D434" s="1236"/>
      <c r="E434" s="1246"/>
      <c r="F434" s="1248"/>
      <c r="G434" s="1248"/>
      <c r="H434" s="1244"/>
      <c r="I434" s="1237"/>
      <c r="J434" s="1237"/>
      <c r="K434" s="1256"/>
      <c r="L434" s="1237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249" t="s">
        <v>310</v>
      </c>
      <c r="D437" s="1249"/>
      <c r="E437" s="1249"/>
      <c r="F437" s="1249"/>
      <c r="G437" s="1249"/>
      <c r="H437" s="1249"/>
      <c r="I437" s="1249"/>
      <c r="J437" s="1249"/>
      <c r="K437" s="1249"/>
      <c r="L437" s="1250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74" zoomScale="75" workbookViewId="0">
      <selection activeCell="AB420" sqref="AB420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8" t="s">
        <v>226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</row>
    <row r="3" spans="1:29" ht="12.75" hidden="1" customHeight="1">
      <c r="A3" s="1258"/>
      <c r="B3" s="1258"/>
      <c r="C3" s="1258"/>
      <c r="D3" s="1258"/>
      <c r="E3" s="1258"/>
      <c r="F3" s="1258"/>
      <c r="G3" s="1258"/>
      <c r="H3" s="1258"/>
      <c r="I3" s="1258"/>
      <c r="J3" s="1258"/>
      <c r="K3" s="1258"/>
      <c r="L3" s="1258"/>
      <c r="M3" s="1258"/>
    </row>
    <row r="4" spans="1:29" ht="12.75" hidden="1" customHeight="1">
      <c r="A4" s="1258"/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57" t="s">
        <v>229</v>
      </c>
      <c r="R7" s="1257"/>
      <c r="S7" s="1257"/>
      <c r="T7" s="180"/>
      <c r="U7" s="177">
        <v>2003</v>
      </c>
      <c r="V7" s="1257" t="s">
        <v>230</v>
      </c>
      <c r="W7" s="1259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57" t="s">
        <v>229</v>
      </c>
      <c r="Q16" s="1257"/>
      <c r="R16" s="1257"/>
      <c r="S16" s="1257"/>
      <c r="T16" s="178"/>
      <c r="U16" s="177">
        <v>2004</v>
      </c>
      <c r="V16" s="1257" t="s">
        <v>230</v>
      </c>
      <c r="W16" s="1257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57" t="s">
        <v>229</v>
      </c>
      <c r="Q25" s="1257"/>
      <c r="R25" s="1257"/>
      <c r="S25" s="1257"/>
      <c r="T25" s="178"/>
      <c r="U25" s="177">
        <v>2005</v>
      </c>
      <c r="V25" s="1257" t="s">
        <v>230</v>
      </c>
      <c r="W25" s="1257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57" t="s">
        <v>229</v>
      </c>
      <c r="Q34" s="1257"/>
      <c r="R34" s="1257"/>
      <c r="S34" s="1257"/>
      <c r="T34" s="178"/>
      <c r="U34" s="177">
        <v>2006</v>
      </c>
      <c r="V34" s="1257" t="s">
        <v>230</v>
      </c>
      <c r="W34" s="1257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57" t="s">
        <v>229</v>
      </c>
      <c r="Q43" s="1257"/>
      <c r="R43" s="1257"/>
      <c r="S43" s="1257"/>
      <c r="T43" s="178"/>
      <c r="U43" s="177">
        <v>2007</v>
      </c>
      <c r="V43" s="1257" t="s">
        <v>230</v>
      </c>
      <c r="W43" s="1257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57" t="s">
        <v>229</v>
      </c>
      <c r="Q52" s="1257"/>
      <c r="R52" s="1257"/>
      <c r="S52" s="1257"/>
      <c r="T52" s="178"/>
      <c r="U52" s="177">
        <v>2008</v>
      </c>
      <c r="V52" s="1257" t="s">
        <v>230</v>
      </c>
      <c r="W52" s="1257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57" t="s">
        <v>229</v>
      </c>
      <c r="Q61" s="1257"/>
      <c r="R61" s="1257"/>
      <c r="S61" s="1257"/>
      <c r="T61" s="178"/>
      <c r="U61" s="177">
        <v>2009</v>
      </c>
      <c r="V61" s="1257" t="s">
        <v>230</v>
      </c>
      <c r="W61" s="1257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57" t="s">
        <v>229</v>
      </c>
      <c r="Q70" s="1257"/>
      <c r="R70" s="1257"/>
      <c r="S70" s="1257"/>
      <c r="T70" s="178"/>
      <c r="U70" s="177">
        <v>2010</v>
      </c>
      <c r="V70" s="1257" t="s">
        <v>230</v>
      </c>
      <c r="W70" s="1257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57" t="s">
        <v>229</v>
      </c>
      <c r="Q79" s="1257"/>
      <c r="R79" s="1257"/>
      <c r="S79" s="1257"/>
      <c r="T79" s="178"/>
      <c r="U79" s="177">
        <v>2011</v>
      </c>
      <c r="V79" s="1257" t="s">
        <v>230</v>
      </c>
      <c r="W79" s="1257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57" t="s">
        <v>229</v>
      </c>
      <c r="Q88" s="1257"/>
      <c r="R88" s="1257"/>
      <c r="S88" s="1257"/>
      <c r="T88" s="178"/>
      <c r="U88" s="177">
        <v>2012</v>
      </c>
      <c r="V88" s="1257" t="s">
        <v>230</v>
      </c>
      <c r="W88" s="1257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57" t="s">
        <v>229</v>
      </c>
      <c r="Q97" s="1257"/>
      <c r="R97" s="1257"/>
      <c r="S97" s="1257"/>
      <c r="T97" s="178"/>
      <c r="U97" s="177">
        <v>2013</v>
      </c>
      <c r="V97" s="1257" t="s">
        <v>230</v>
      </c>
      <c r="W97" s="1257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57" t="s">
        <v>229</v>
      </c>
      <c r="Q106" s="1257"/>
      <c r="R106" s="1257"/>
      <c r="S106" s="1257"/>
      <c r="T106" s="178"/>
      <c r="U106" s="177">
        <v>2014</v>
      </c>
      <c r="V106" s="1257" t="s">
        <v>230</v>
      </c>
      <c r="W106" s="1257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57" t="s">
        <v>229</v>
      </c>
      <c r="Q116" s="1257"/>
      <c r="R116" s="1257"/>
      <c r="S116" s="1257"/>
      <c r="T116" s="178"/>
      <c r="U116" s="177">
        <v>2015</v>
      </c>
      <c r="V116" s="1257" t="s">
        <v>230</v>
      </c>
      <c r="W116" s="1257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57" t="s">
        <v>229</v>
      </c>
      <c r="Q126" s="1257"/>
      <c r="R126" s="1257"/>
      <c r="S126" s="1257"/>
      <c r="T126" s="178"/>
      <c r="U126" s="177">
        <v>2016</v>
      </c>
      <c r="V126" s="1257" t="s">
        <v>230</v>
      </c>
      <c r="W126" s="1257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57" t="s">
        <v>229</v>
      </c>
      <c r="Q136" s="1257"/>
      <c r="R136" s="1257"/>
      <c r="S136" s="1257"/>
      <c r="T136" s="178"/>
      <c r="U136" s="177">
        <v>2017</v>
      </c>
      <c r="V136" s="1257" t="s">
        <v>230</v>
      </c>
      <c r="W136" s="1257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2018-01-22T10:01:13Z</dcterms:modified>
</cp:coreProperties>
</file>